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9888"/>
  </bookViews>
  <sheets>
    <sheet name="Приложение 5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5'!$6:$7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5'!$A$1:$Q$81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" i="1" l="1"/>
  <c r="H10" i="1" l="1"/>
  <c r="P82" i="1" l="1"/>
  <c r="O82" i="1"/>
  <c r="I10" i="1" l="1"/>
  <c r="G10" i="1"/>
  <c r="D14" i="1" l="1"/>
  <c r="A14" i="1"/>
  <c r="N82" i="1" l="1"/>
</calcChain>
</file>

<file path=xl/comments1.xml><?xml version="1.0" encoding="utf-8"?>
<comments xmlns="http://schemas.openxmlformats.org/spreadsheetml/2006/main">
  <authors>
    <author>Дружинина Елена Юрьевна</author>
  </authors>
  <commentList>
    <comment ref="I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J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K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K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I3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J3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K3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Туризме</t>
        </r>
      </text>
    </comment>
    <comment ref="H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I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J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K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6" authorId="0" shapeId="0">
      <text>
        <r>
          <rPr>
            <b/>
            <sz val="12"/>
            <color indexed="81"/>
            <rFont val="Tahoma"/>
            <family val="2"/>
            <charset val="204"/>
          </rPr>
          <t>Дружинина Елена Юрьевна:</t>
        </r>
        <r>
          <rPr>
            <sz val="12"/>
            <color indexed="81"/>
            <rFont val="Tahoma"/>
            <family val="2"/>
            <charset val="204"/>
          </rPr>
          <t xml:space="preserve">
3490 чел в Туризме
1000 чел в Ремесленничество
и так далее последующие годы</t>
        </r>
      </text>
    </comment>
    <comment ref="G47" authorId="0" shapeId="0">
      <text>
        <r>
          <rPr>
            <b/>
            <sz val="12"/>
            <color indexed="81"/>
            <rFont val="Tahoma"/>
            <family val="2"/>
            <charset val="204"/>
          </rPr>
          <t>Дружинина Елена Юрьевна:</t>
        </r>
        <r>
          <rPr>
            <sz val="12"/>
            <color indexed="81"/>
            <rFont val="Tahoma"/>
            <family val="2"/>
            <charset val="204"/>
          </rPr>
          <t xml:space="preserve">
2 ед. в Туризме
1 ед. Ремесленничество
и так далее последующие годы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600 чел в Туризме</t>
        </r>
      </text>
    </comment>
    <comment ref="G56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</commentList>
</comments>
</file>

<file path=xl/sharedStrings.xml><?xml version="1.0" encoding="utf-8"?>
<sst xmlns="http://schemas.openxmlformats.org/spreadsheetml/2006/main" count="256" uniqueCount="97">
  <si>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</si>
  <si>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</si>
  <si>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</si>
  <si>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</si>
  <si>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</si>
  <si>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</si>
  <si>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</si>
  <si>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</si>
  <si>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</si>
  <si>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</si>
  <si>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</si>
  <si>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</si>
  <si>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</si>
  <si>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</si>
  <si>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</si>
  <si>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</si>
  <si>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</si>
  <si>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</si>
  <si>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</si>
  <si>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</si>
  <si>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</si>
  <si>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</si>
  <si>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</si>
  <si>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</si>
  <si>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</si>
  <si>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</si>
  <si>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</si>
  <si>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</si>
  <si>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</si>
  <si>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</si>
  <si>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</si>
  <si>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</si>
  <si>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</si>
  <si>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</si>
  <si>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</si>
  <si>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</si>
  <si>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</si>
  <si>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</si>
  <si>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</si>
  <si>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</si>
  <si>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</si>
  <si>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х</t>
  </si>
  <si>
    <t>очная</t>
  </si>
  <si>
    <t>Количество посещений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</si>
  <si>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</si>
  <si>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</si>
  <si>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</si>
  <si>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</si>
  <si>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</si>
  <si>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</si>
  <si>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</si>
  <si>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</si>
  <si>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</si>
  <si>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</si>
  <si>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</si>
  <si>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</si>
  <si>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</si>
  <si>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</si>
  <si>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</si>
  <si>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</si>
  <si>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</si>
  <si>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</si>
  <si>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2020 год
(план)</t>
  </si>
  <si>
    <t>-</t>
  </si>
  <si>
    <t>С учетом всех форм</t>
  </si>
  <si>
    <t xml:space="preserve">Организация и проведение мероприятий 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</si>
  <si>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</si>
  <si>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</si>
  <si>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</si>
  <si>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</si>
  <si>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</si>
  <si>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</si>
  <si>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Основное мероприятие 2.6: Сохранение и развитие народных художественных промыслов и ремёсел (декоративно-прикладное творчество)</t>
  </si>
  <si>
    <t>2017 год
(факт)</t>
  </si>
  <si>
    <t>2021 год
(план)</t>
  </si>
  <si>
    <t>Количество  мероприятий</t>
  </si>
  <si>
    <t>Количество клубных формирований 
(с февраля 2018 входит в ГЦК)</t>
  </si>
  <si>
    <t>число участников
(с февраля 2018 входит в ГЦК)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</si>
  <si>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</si>
  <si>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</si>
  <si>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</si>
  <si>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</si>
  <si>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</si>
  <si>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</si>
  <si>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Основное мероприятие 2.3: Организация деятельности МБУК "Городской центр культуры"</t>
  </si>
  <si>
    <t xml:space="preserve">Основное мероприятие 2.5: Организация деятельности ДК "Энергия" </t>
  </si>
  <si>
    <t>2018
(факт)</t>
  </si>
  <si>
    <t>2019
(оценка)</t>
  </si>
  <si>
    <t>2022 год
(план)</t>
  </si>
  <si>
    <t>Количество участников мероприятий</t>
  </si>
  <si>
    <t>до 2019 г. - количество обучающихся
с 2019 г.- человеко-час</t>
  </si>
  <si>
    <t>театральное искусство
(с 01.09.2019)</t>
  </si>
  <si>
    <t>человеко-час</t>
  </si>
  <si>
    <t>2018 год
(факт)</t>
  </si>
  <si>
    <t>лшюж лш</t>
  </si>
  <si>
    <t>Прогноз сводных показателей муниципальных заданий по муниципальной программе "Развитие культуры"</t>
  </si>
  <si>
    <t>Приложение 5
к муниципальной программе  "Развитие культуры", утвержденной постановлением Администрации города Норильска от 05.12.2016 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</si>
</sst>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_р_._-;\-* #,##0.00_р_._-;_-* \-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5" fontId="17" fillId="0" borderId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top" wrapText="1"/>
    </xf>
    <xf numFmtId="0" fontId="4" fillId="4" borderId="0" xfId="1" applyFont="1" applyFill="1" applyAlignment="1">
      <alignment vertical="top" wrapText="1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wrapText="1"/>
    </xf>
    <xf numFmtId="0" fontId="4" fillId="3" borderId="0" xfId="1" applyFont="1" applyFill="1" applyAlignment="1">
      <alignment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0" fontId="6" fillId="0" borderId="0" xfId="1" applyFont="1" applyFill="1" applyAlignment="1">
      <alignment horizontal="right" vertical="top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1" applyFont="1" applyFill="1" applyBorder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4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4" borderId="2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5" fillId="0" borderId="0" xfId="1" applyFont="1" applyFill="1" applyBorder="1" applyAlignment="1">
      <alignment horizontal="left"/>
    </xf>
    <xf numFmtId="164" fontId="3" fillId="0" borderId="0" xfId="1" applyNumberFormat="1" applyFont="1" applyFill="1" applyAlignment="1">
      <alignment vertical="top" wrapText="1"/>
    </xf>
    <xf numFmtId="164" fontId="8" fillId="0" borderId="0" xfId="1" applyNumberFormat="1" applyFont="1" applyFill="1" applyAlignment="1">
      <alignment vertical="top" wrapText="1"/>
    </xf>
    <xf numFmtId="0" fontId="3" fillId="3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3" fontId="3" fillId="3" borderId="1" xfId="1" applyNumberFormat="1" applyFont="1" applyFill="1" applyBorder="1" applyAlignment="1">
      <alignment horizontal="right" vertical="top" wrapText="1"/>
    </xf>
    <xf numFmtId="0" fontId="8" fillId="3" borderId="1" xfId="1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right" vertical="top" wrapText="1"/>
    </xf>
    <xf numFmtId="164" fontId="3" fillId="3" borderId="1" xfId="1" applyNumberFormat="1" applyFont="1" applyFill="1" applyBorder="1" applyAlignment="1">
      <alignment vertical="center" wrapText="1"/>
    </xf>
    <xf numFmtId="3" fontId="3" fillId="3" borderId="1" xfId="1" applyNumberFormat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>
      <alignment vertical="top" wrapText="1"/>
    </xf>
    <xf numFmtId="49" fontId="4" fillId="3" borderId="1" xfId="1" applyNumberFormat="1" applyFont="1" applyFill="1" applyBorder="1" applyAlignment="1">
      <alignment horizontal="right" vertical="top" wrapText="1"/>
    </xf>
    <xf numFmtId="49" fontId="4" fillId="3" borderId="1" xfId="1" quotePrefix="1" applyNumberFormat="1" applyFont="1" applyFill="1" applyBorder="1" applyAlignment="1">
      <alignment horizontal="right" vertical="top" wrapText="1"/>
    </xf>
    <xf numFmtId="0" fontId="4" fillId="3" borderId="1" xfId="5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top" wrapText="1"/>
    </xf>
    <xf numFmtId="3" fontId="3" fillId="3" borderId="1" xfId="1" quotePrefix="1" applyNumberFormat="1" applyFont="1" applyFill="1" applyBorder="1" applyAlignment="1">
      <alignment horizontal="center" vertical="top" wrapText="1"/>
    </xf>
    <xf numFmtId="3" fontId="3" fillId="3" borderId="1" xfId="1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vertical="top" wrapText="1"/>
    </xf>
    <xf numFmtId="164" fontId="4" fillId="3" borderId="1" xfId="1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/>
    </xf>
    <xf numFmtId="3" fontId="12" fillId="3" borderId="1" xfId="1" applyNumberFormat="1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>
      <alignment horizontal="right" vertical="top" wrapText="1"/>
    </xf>
    <xf numFmtId="3" fontId="3" fillId="3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3" fontId="11" fillId="0" borderId="1" xfId="0" applyNumberFormat="1" applyFont="1" applyFill="1" applyBorder="1" applyAlignment="1">
      <alignment horizontal="right" vertical="top" wrapText="1"/>
    </xf>
    <xf numFmtId="164" fontId="3" fillId="3" borderId="1" xfId="1" applyNumberFormat="1" applyFont="1" applyFill="1" applyBorder="1" applyAlignment="1">
      <alignment vertical="center" wrapText="1"/>
    </xf>
    <xf numFmtId="164" fontId="3" fillId="3" borderId="3" xfId="1" applyNumberFormat="1" applyFont="1" applyFill="1" applyBorder="1" applyAlignment="1">
      <alignment horizontal="center" vertical="center" wrapText="1"/>
    </xf>
    <xf numFmtId="164" fontId="3" fillId="3" borderId="4" xfId="1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top" wrapText="1"/>
    </xf>
    <xf numFmtId="164" fontId="4" fillId="3" borderId="1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top" wrapText="1"/>
    </xf>
    <xf numFmtId="49" fontId="3" fillId="3" borderId="1" xfId="1" applyNumberFormat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/>
    </xf>
    <xf numFmtId="0" fontId="8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0" fontId="6" fillId="3" borderId="1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center" vertical="top" wrapText="1"/>
    </xf>
    <xf numFmtId="0" fontId="8" fillId="3" borderId="0" xfId="1" applyFont="1" applyFill="1" applyBorder="1" applyAlignment="1">
      <alignment horizontal="center" vertical="top" wrapText="1"/>
    </xf>
    <xf numFmtId="0" fontId="4" fillId="3" borderId="0" xfId="1" applyFont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19" fillId="0" borderId="0" xfId="1" applyFont="1" applyFill="1" applyAlignment="1">
      <alignment horizontal="center" vertical="top" wrapText="1"/>
    </xf>
    <xf numFmtId="3" fontId="15" fillId="0" borderId="0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&#1055;&#1088;&#1080;&#1077;&#1084;&#1085;&#1072;&#1103;\&#1052;&#1055;%20&#1056;&#1040;&#1047;&#1042;&#1048;&#1058;&#1048;&#1045;%20&#1050;&#1059;&#1051;&#1068;&#1058;&#1059;&#1056;&#1067;\2020\&#1042;%20&#1076;&#1077;&#1083;&#1086;\&#1055;&#1086;&#1089;&#1090;__&#1087;&#1088;&#1080;&#1083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6+ "/>
    </sheetNames>
    <sheetDataSet>
      <sheetData sheetId="0">
        <row r="30">
          <cell r="K30">
            <v>486175.5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89"/>
  <sheetViews>
    <sheetView tabSelected="1" view="pageBreakPreview" zoomScale="60" zoomScaleNormal="85" workbookViewId="0">
      <selection activeCell="A82" sqref="A82"/>
    </sheetView>
  </sheetViews>
  <sheetFormatPr defaultColWidth="9.109375" defaultRowHeight="18" x14ac:dyDescent="0.3"/>
  <cols>
    <col min="1" max="1" width="40" style="20" customWidth="1"/>
    <col min="2" max="2" width="36.5546875" style="1" customWidth="1"/>
    <col min="3" max="3" width="16.44140625" style="1" customWidth="1"/>
    <col min="4" max="4" width="34.5546875" style="1" customWidth="1"/>
    <col min="5" max="5" width="13.6640625" style="29" customWidth="1"/>
    <col min="6" max="6" width="14.5546875" style="49" customWidth="1"/>
    <col min="7" max="7" width="14.109375" style="36" customWidth="1"/>
    <col min="8" max="8" width="14.109375" style="49" customWidth="1"/>
    <col min="9" max="9" width="14.109375" style="36" customWidth="1"/>
    <col min="10" max="10" width="14.109375" style="49" customWidth="1"/>
    <col min="11" max="11" width="14.109375" style="36" customWidth="1"/>
    <col min="12" max="14" width="13.33203125" style="35" customWidth="1"/>
    <col min="15" max="16" width="13.33203125" style="1" customWidth="1"/>
    <col min="17" max="17" width="15.5546875" style="1" customWidth="1"/>
    <col min="18" max="21" width="9.109375" style="26"/>
    <col min="22" max="16384" width="9.109375" style="21"/>
  </cols>
  <sheetData>
    <row r="1" spans="1:21" ht="27" customHeight="1" x14ac:dyDescent="0.3">
      <c r="A1" s="30"/>
      <c r="B1" s="32"/>
      <c r="C1" s="32"/>
      <c r="D1" s="32"/>
      <c r="E1" s="31"/>
      <c r="K1" s="121"/>
      <c r="L1" s="121"/>
      <c r="M1" s="121"/>
      <c r="N1" s="121"/>
      <c r="O1" s="121"/>
      <c r="P1" s="121"/>
      <c r="Q1" s="121"/>
    </row>
    <row r="2" spans="1:21" ht="48.75" customHeight="1" x14ac:dyDescent="0.3">
      <c r="A2" s="30"/>
      <c r="B2" s="32"/>
      <c r="C2" s="32"/>
      <c r="D2" s="32"/>
      <c r="E2" s="31"/>
      <c r="L2" s="110"/>
      <c r="M2" s="110"/>
      <c r="N2" s="110"/>
      <c r="O2" s="54"/>
    </row>
    <row r="3" spans="1:21" s="3" customFormat="1" ht="80.25" customHeight="1" x14ac:dyDescent="0.35">
      <c r="A3" s="30"/>
      <c r="B3" s="33"/>
      <c r="C3" s="33"/>
      <c r="D3" s="33"/>
      <c r="E3" s="34"/>
      <c r="F3" s="34"/>
      <c r="G3" s="31"/>
      <c r="H3" s="31"/>
      <c r="I3" s="31"/>
      <c r="J3" s="31"/>
      <c r="K3" s="120" t="s">
        <v>96</v>
      </c>
      <c r="L3" s="120"/>
      <c r="M3" s="120"/>
      <c r="N3" s="120"/>
      <c r="O3" s="120"/>
      <c r="P3" s="120"/>
      <c r="Q3" s="120"/>
      <c r="R3" s="27"/>
      <c r="S3" s="27"/>
      <c r="T3" s="27"/>
      <c r="U3" s="27"/>
    </row>
    <row r="4" spans="1:21" ht="27.75" customHeight="1" x14ac:dyDescent="0.3">
      <c r="A4" s="111" t="s">
        <v>95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32"/>
      <c r="Q4" s="32"/>
    </row>
    <row r="5" spans="1:21" hidden="1" x14ac:dyDescent="0.3">
      <c r="A5" s="30"/>
      <c r="B5" s="32"/>
      <c r="C5" s="32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2"/>
      <c r="Q5" s="32"/>
    </row>
    <row r="6" spans="1:21" s="22" customFormat="1" ht="39.75" customHeight="1" x14ac:dyDescent="0.3">
      <c r="A6" s="112" t="s">
        <v>6</v>
      </c>
      <c r="B6" s="112" t="s">
        <v>3</v>
      </c>
      <c r="C6" s="112" t="s">
        <v>4</v>
      </c>
      <c r="D6" s="112" t="s">
        <v>5</v>
      </c>
      <c r="E6" s="113" t="s">
        <v>7</v>
      </c>
      <c r="F6" s="113"/>
      <c r="G6" s="113"/>
      <c r="H6" s="113"/>
      <c r="I6" s="113"/>
      <c r="J6" s="113"/>
      <c r="K6" s="113"/>
      <c r="L6" s="113" t="s">
        <v>8</v>
      </c>
      <c r="M6" s="113"/>
      <c r="N6" s="113"/>
      <c r="O6" s="113"/>
      <c r="P6" s="113"/>
      <c r="Q6" s="113"/>
      <c r="R6" s="28"/>
      <c r="S6" s="28"/>
      <c r="T6" s="28"/>
      <c r="U6" s="28"/>
    </row>
    <row r="7" spans="1:21" ht="36" x14ac:dyDescent="0.3">
      <c r="A7" s="112"/>
      <c r="B7" s="112"/>
      <c r="C7" s="112"/>
      <c r="D7" s="112"/>
      <c r="E7" s="43" t="s">
        <v>73</v>
      </c>
      <c r="F7" s="43" t="s">
        <v>86</v>
      </c>
      <c r="G7" s="43" t="s">
        <v>2</v>
      </c>
      <c r="H7" s="43" t="s">
        <v>87</v>
      </c>
      <c r="I7" s="43" t="s">
        <v>62</v>
      </c>
      <c r="J7" s="43" t="s">
        <v>74</v>
      </c>
      <c r="K7" s="43" t="s">
        <v>88</v>
      </c>
      <c r="L7" s="43" t="s">
        <v>73</v>
      </c>
      <c r="M7" s="43" t="s">
        <v>93</v>
      </c>
      <c r="N7" s="43" t="s">
        <v>2</v>
      </c>
      <c r="O7" s="57" t="s">
        <v>62</v>
      </c>
      <c r="P7" s="57" t="s">
        <v>74</v>
      </c>
      <c r="Q7" s="57" t="s">
        <v>88</v>
      </c>
    </row>
    <row r="8" spans="1:21" ht="18.75" customHeight="1" x14ac:dyDescent="0.3">
      <c r="A8" s="114" t="s">
        <v>10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</row>
    <row r="9" spans="1:21" ht="18.75" customHeight="1" x14ac:dyDescent="0.3">
      <c r="A9" s="118" t="s">
        <v>9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</row>
    <row r="10" spans="1:21" ht="54" x14ac:dyDescent="0.3">
      <c r="A10" s="58" t="s">
        <v>16</v>
      </c>
      <c r="B10" s="59" t="s">
        <v>64</v>
      </c>
      <c r="C10" s="59" t="s">
        <v>34</v>
      </c>
      <c r="D10" s="59" t="s">
        <v>35</v>
      </c>
      <c r="E10" s="84">
        <v>503530</v>
      </c>
      <c r="F10" s="85">
        <v>516055</v>
      </c>
      <c r="G10" s="85">
        <f>520000+3000</f>
        <v>523000</v>
      </c>
      <c r="H10" s="85">
        <f>520000+3000</f>
        <v>523000</v>
      </c>
      <c r="I10" s="85">
        <f>530000+3000</f>
        <v>533000</v>
      </c>
      <c r="J10" s="18">
        <v>543000</v>
      </c>
      <c r="K10" s="18">
        <v>543000</v>
      </c>
      <c r="L10" s="88">
        <v>142436.69999999998</v>
      </c>
      <c r="M10" s="88">
        <v>144964.5</v>
      </c>
      <c r="N10" s="88">
        <v>162319</v>
      </c>
      <c r="O10" s="88">
        <v>161827</v>
      </c>
      <c r="P10" s="88">
        <v>161797.9</v>
      </c>
      <c r="Q10" s="88">
        <v>162018.29999999999</v>
      </c>
      <c r="R10" s="92"/>
      <c r="S10" s="92"/>
    </row>
    <row r="11" spans="1:21" ht="72" x14ac:dyDescent="0.3">
      <c r="A11" s="58" t="s">
        <v>17</v>
      </c>
      <c r="B11" s="62"/>
      <c r="C11" s="62"/>
      <c r="D11" s="59" t="s">
        <v>78</v>
      </c>
      <c r="E11" s="84">
        <v>745172</v>
      </c>
      <c r="F11" s="86">
        <v>770962</v>
      </c>
      <c r="G11" s="87">
        <v>770200</v>
      </c>
      <c r="H11" s="87">
        <v>770200</v>
      </c>
      <c r="I11" s="87">
        <v>770200</v>
      </c>
      <c r="J11" s="87">
        <v>770200</v>
      </c>
      <c r="K11" s="87">
        <v>770200</v>
      </c>
      <c r="L11" s="88"/>
      <c r="M11" s="88"/>
      <c r="N11" s="88"/>
      <c r="O11" s="88"/>
      <c r="P11" s="88"/>
      <c r="Q11" s="88"/>
      <c r="R11" s="92"/>
      <c r="S11" s="92"/>
    </row>
    <row r="12" spans="1:21" ht="72" x14ac:dyDescent="0.3">
      <c r="A12" s="58" t="s">
        <v>18</v>
      </c>
      <c r="B12" s="62"/>
      <c r="C12" s="62"/>
      <c r="D12" s="59" t="s">
        <v>79</v>
      </c>
      <c r="E12" s="60">
        <v>477575</v>
      </c>
      <c r="F12" s="63">
        <v>479490</v>
      </c>
      <c r="G12" s="63">
        <v>485000</v>
      </c>
      <c r="H12" s="63">
        <v>485000</v>
      </c>
      <c r="I12" s="63">
        <v>485000</v>
      </c>
      <c r="J12" s="63">
        <v>485000</v>
      </c>
      <c r="K12" s="63">
        <v>485000</v>
      </c>
      <c r="L12" s="88"/>
      <c r="M12" s="88"/>
      <c r="N12" s="88"/>
      <c r="O12" s="88"/>
      <c r="P12" s="88"/>
      <c r="Q12" s="88"/>
      <c r="R12" s="92"/>
      <c r="S12" s="92"/>
    </row>
    <row r="13" spans="1:21" ht="18.75" customHeight="1" x14ac:dyDescent="0.3">
      <c r="A13" s="116" t="s">
        <v>12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</row>
    <row r="14" spans="1:21" ht="72" x14ac:dyDescent="0.3">
      <c r="A14" s="58" t="str">
        <f>A11</f>
        <v xml:space="preserve">Формирование, учет, изучение, обеспечение физического сохранения и безопасности фондов библиотеки </v>
      </c>
      <c r="B14" s="59"/>
      <c r="C14" s="59"/>
      <c r="D14" s="59" t="str">
        <f>D11</f>
        <v>количество документов (общее количество библиотечного фонда в отчетном году)</v>
      </c>
      <c r="E14" s="98" t="s">
        <v>27</v>
      </c>
      <c r="F14" s="98"/>
      <c r="G14" s="98"/>
      <c r="H14" s="98"/>
      <c r="I14" s="98"/>
      <c r="J14" s="98"/>
      <c r="K14" s="98"/>
      <c r="L14" s="64">
        <v>3500</v>
      </c>
      <c r="M14" s="64">
        <v>3570</v>
      </c>
      <c r="N14" s="64">
        <v>3570</v>
      </c>
      <c r="O14" s="64">
        <v>3500</v>
      </c>
      <c r="P14" s="64"/>
      <c r="Q14" s="64"/>
    </row>
    <row r="15" spans="1:21" ht="18.75" customHeight="1" x14ac:dyDescent="0.3">
      <c r="A15" s="116" t="s">
        <v>11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</row>
    <row r="16" spans="1:21" ht="54" x14ac:dyDescent="0.3">
      <c r="A16" s="58" t="s">
        <v>19</v>
      </c>
      <c r="B16" s="47"/>
      <c r="C16" s="59" t="s">
        <v>34</v>
      </c>
      <c r="D16" s="47" t="s">
        <v>36</v>
      </c>
      <c r="E16" s="63">
        <v>297169</v>
      </c>
      <c r="F16" s="67">
        <v>207927</v>
      </c>
      <c r="G16" s="67">
        <v>200000</v>
      </c>
      <c r="H16" s="67">
        <v>200000</v>
      </c>
      <c r="I16" s="67">
        <v>200000</v>
      </c>
      <c r="J16" s="67">
        <v>200000</v>
      </c>
      <c r="K16" s="67">
        <v>200000</v>
      </c>
      <c r="L16" s="93">
        <v>83714.2</v>
      </c>
      <c r="M16" s="93">
        <v>83269.899999999994</v>
      </c>
      <c r="N16" s="93">
        <v>92715.5</v>
      </c>
      <c r="O16" s="88">
        <v>93543.8</v>
      </c>
      <c r="P16" s="88">
        <v>92715.4</v>
      </c>
      <c r="Q16" s="88">
        <v>92951.2</v>
      </c>
    </row>
    <row r="17" spans="1:27" ht="72" x14ac:dyDescent="0.3">
      <c r="A17" s="58" t="s">
        <v>20</v>
      </c>
      <c r="B17" s="47"/>
      <c r="C17" s="47"/>
      <c r="D17" s="47" t="s">
        <v>80</v>
      </c>
      <c r="E17" s="63">
        <v>127</v>
      </c>
      <c r="F17" s="67">
        <v>102</v>
      </c>
      <c r="G17" s="67">
        <v>101</v>
      </c>
      <c r="H17" s="67">
        <v>101</v>
      </c>
      <c r="I17" s="67">
        <v>102</v>
      </c>
      <c r="J17" s="67">
        <v>103</v>
      </c>
      <c r="K17" s="67">
        <v>104</v>
      </c>
      <c r="L17" s="93"/>
      <c r="M17" s="93"/>
      <c r="N17" s="93"/>
      <c r="O17" s="88"/>
      <c r="P17" s="88"/>
      <c r="Q17" s="88"/>
    </row>
    <row r="18" spans="1:27" ht="90" x14ac:dyDescent="0.3">
      <c r="A18" s="58" t="s">
        <v>21</v>
      </c>
      <c r="B18" s="47"/>
      <c r="C18" s="47"/>
      <c r="D18" s="47" t="s">
        <v>81</v>
      </c>
      <c r="E18" s="86">
        <v>76002</v>
      </c>
      <c r="F18" s="16">
        <v>76502</v>
      </c>
      <c r="G18" s="16">
        <v>77002</v>
      </c>
      <c r="H18" s="16">
        <v>77180</v>
      </c>
      <c r="I18" s="67">
        <v>77680</v>
      </c>
      <c r="J18" s="67">
        <v>78180</v>
      </c>
      <c r="K18" s="67">
        <v>78680</v>
      </c>
      <c r="L18" s="93"/>
      <c r="M18" s="93"/>
      <c r="N18" s="93"/>
      <c r="O18" s="88"/>
      <c r="P18" s="88"/>
      <c r="Q18" s="88"/>
    </row>
    <row r="19" spans="1:27" ht="108" x14ac:dyDescent="0.3">
      <c r="A19" s="58" t="s">
        <v>22</v>
      </c>
      <c r="B19" s="47"/>
      <c r="C19" s="47"/>
      <c r="D19" s="47" t="s">
        <v>82</v>
      </c>
      <c r="E19" s="46">
        <v>180</v>
      </c>
      <c r="F19" s="45">
        <v>224</v>
      </c>
      <c r="G19" s="45">
        <v>182</v>
      </c>
      <c r="H19" s="45">
        <v>182</v>
      </c>
      <c r="I19" s="45">
        <v>182</v>
      </c>
      <c r="J19" s="45">
        <v>182</v>
      </c>
      <c r="K19" s="45">
        <v>182</v>
      </c>
      <c r="L19" s="93"/>
      <c r="M19" s="93"/>
      <c r="N19" s="93"/>
      <c r="O19" s="88"/>
      <c r="P19" s="88"/>
      <c r="Q19" s="88"/>
      <c r="R19" s="122"/>
      <c r="S19" s="122"/>
      <c r="T19" s="122"/>
      <c r="U19" s="122"/>
      <c r="V19" s="122"/>
      <c r="W19" s="122"/>
      <c r="X19" s="122"/>
      <c r="Y19" s="122"/>
      <c r="Z19" s="122"/>
      <c r="AA19" s="122"/>
    </row>
    <row r="20" spans="1:27" ht="18.75" customHeight="1" x14ac:dyDescent="0.3">
      <c r="A20" s="116" t="s">
        <v>61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</row>
    <row r="21" spans="1:27" ht="18.75" customHeight="1" x14ac:dyDescent="0.3">
      <c r="A21" s="118" t="s">
        <v>31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</row>
    <row r="22" spans="1:27" ht="53.25" customHeight="1" x14ac:dyDescent="0.3">
      <c r="A22" s="96" t="s">
        <v>13</v>
      </c>
      <c r="B22" s="47"/>
      <c r="C22" s="47"/>
      <c r="D22" s="47" t="s">
        <v>37</v>
      </c>
      <c r="E22" s="46">
        <v>7</v>
      </c>
      <c r="F22" s="65">
        <v>7</v>
      </c>
      <c r="G22" s="45">
        <v>7</v>
      </c>
      <c r="H22" s="45">
        <v>7</v>
      </c>
      <c r="I22" s="45">
        <v>7</v>
      </c>
      <c r="J22" s="45">
        <v>7</v>
      </c>
      <c r="K22" s="45">
        <v>7</v>
      </c>
      <c r="L22" s="93">
        <v>33964.099999999991</v>
      </c>
      <c r="M22" s="93">
        <v>36451.300000000003</v>
      </c>
      <c r="N22" s="93">
        <v>38080.300000000003</v>
      </c>
      <c r="O22" s="88">
        <v>38510.5</v>
      </c>
      <c r="P22" s="88">
        <v>38379.800000000003</v>
      </c>
      <c r="Q22" s="88">
        <v>38440.199999999997</v>
      </c>
    </row>
    <row r="23" spans="1:27" ht="67.5" customHeight="1" x14ac:dyDescent="0.3">
      <c r="A23" s="96"/>
      <c r="B23" s="47"/>
      <c r="C23" s="47"/>
      <c r="D23" s="47" t="s">
        <v>54</v>
      </c>
      <c r="E23" s="46">
        <v>210</v>
      </c>
      <c r="F23" s="65">
        <v>210</v>
      </c>
      <c r="G23" s="45">
        <v>210</v>
      </c>
      <c r="H23" s="45">
        <v>210</v>
      </c>
      <c r="I23" s="45">
        <v>210</v>
      </c>
      <c r="J23" s="45">
        <v>210</v>
      </c>
      <c r="K23" s="45">
        <v>210</v>
      </c>
      <c r="L23" s="93"/>
      <c r="M23" s="93"/>
      <c r="N23" s="93"/>
      <c r="O23" s="88"/>
      <c r="P23" s="88"/>
      <c r="Q23" s="88"/>
    </row>
    <row r="24" spans="1:27" ht="54" x14ac:dyDescent="0.3">
      <c r="A24" s="58" t="s">
        <v>23</v>
      </c>
      <c r="B24" s="47" t="s">
        <v>38</v>
      </c>
      <c r="C24" s="59" t="s">
        <v>34</v>
      </c>
      <c r="D24" s="47" t="s">
        <v>39</v>
      </c>
      <c r="E24" s="46">
        <v>58501</v>
      </c>
      <c r="F24" s="65">
        <v>44456</v>
      </c>
      <c r="G24" s="67">
        <v>37000</v>
      </c>
      <c r="H24" s="67">
        <v>40700</v>
      </c>
      <c r="I24" s="67">
        <v>48600</v>
      </c>
      <c r="J24" s="67">
        <v>48600</v>
      </c>
      <c r="K24" s="67">
        <v>48600</v>
      </c>
      <c r="L24" s="93"/>
      <c r="M24" s="93"/>
      <c r="N24" s="93"/>
      <c r="O24" s="88"/>
      <c r="P24" s="88"/>
      <c r="Q24" s="88"/>
    </row>
    <row r="25" spans="1:27" ht="36" x14ac:dyDescent="0.3">
      <c r="A25" s="96" t="s">
        <v>65</v>
      </c>
      <c r="B25" s="97" t="s">
        <v>66</v>
      </c>
      <c r="C25" s="97" t="s">
        <v>67</v>
      </c>
      <c r="D25" s="47" t="s">
        <v>68</v>
      </c>
      <c r="E25" s="46">
        <v>4300</v>
      </c>
      <c r="F25" s="65">
        <v>3960</v>
      </c>
      <c r="G25" s="45">
        <v>0</v>
      </c>
      <c r="H25" s="45">
        <v>0</v>
      </c>
      <c r="I25" s="45">
        <v>3240</v>
      </c>
      <c r="J25" s="45">
        <v>3240</v>
      </c>
      <c r="K25" s="45">
        <v>3240</v>
      </c>
      <c r="L25" s="93"/>
      <c r="M25" s="93"/>
      <c r="N25" s="93"/>
      <c r="O25" s="88"/>
      <c r="P25" s="88"/>
      <c r="Q25" s="88"/>
    </row>
    <row r="26" spans="1:27" ht="27" customHeight="1" x14ac:dyDescent="0.3">
      <c r="A26" s="96"/>
      <c r="B26" s="97"/>
      <c r="C26" s="97"/>
      <c r="D26" s="47" t="s">
        <v>40</v>
      </c>
      <c r="E26" s="46" t="s">
        <v>41</v>
      </c>
      <c r="F26" s="65">
        <v>12</v>
      </c>
      <c r="G26" s="45">
        <v>0</v>
      </c>
      <c r="H26" s="45">
        <v>0</v>
      </c>
      <c r="I26" s="45">
        <v>12</v>
      </c>
      <c r="J26" s="45">
        <v>12</v>
      </c>
      <c r="K26" s="45">
        <v>12</v>
      </c>
      <c r="L26" s="93"/>
      <c r="M26" s="93"/>
      <c r="N26" s="93"/>
      <c r="O26" s="88"/>
      <c r="P26" s="88"/>
      <c r="Q26" s="88"/>
    </row>
    <row r="27" spans="1:27" ht="36" x14ac:dyDescent="0.3">
      <c r="A27" s="96" t="s">
        <v>28</v>
      </c>
      <c r="B27" s="97" t="s">
        <v>69</v>
      </c>
      <c r="C27" s="98"/>
      <c r="D27" s="47" t="s">
        <v>68</v>
      </c>
      <c r="E27" s="46" t="s">
        <v>41</v>
      </c>
      <c r="F27" s="61">
        <v>54300</v>
      </c>
      <c r="G27" s="82">
        <v>33580</v>
      </c>
      <c r="H27" s="82">
        <v>33580</v>
      </c>
      <c r="I27" s="82">
        <v>52500</v>
      </c>
      <c r="J27" s="67">
        <v>52500</v>
      </c>
      <c r="K27" s="67">
        <v>52500</v>
      </c>
      <c r="L27" s="93"/>
      <c r="M27" s="93"/>
      <c r="N27" s="93"/>
      <c r="O27" s="88"/>
      <c r="P27" s="88"/>
      <c r="Q27" s="88"/>
    </row>
    <row r="28" spans="1:27" x14ac:dyDescent="0.3">
      <c r="A28" s="96"/>
      <c r="B28" s="97"/>
      <c r="C28" s="98"/>
      <c r="D28" s="47" t="s">
        <v>75</v>
      </c>
      <c r="E28" s="46">
        <v>52</v>
      </c>
      <c r="F28" s="61">
        <v>51</v>
      </c>
      <c r="G28" s="44">
        <v>33</v>
      </c>
      <c r="H28" s="44">
        <v>33</v>
      </c>
      <c r="I28" s="44">
        <v>45</v>
      </c>
      <c r="J28" s="45">
        <v>45</v>
      </c>
      <c r="K28" s="45">
        <v>45</v>
      </c>
      <c r="L28" s="93"/>
      <c r="M28" s="93"/>
      <c r="N28" s="93"/>
      <c r="O28" s="88"/>
      <c r="P28" s="88"/>
      <c r="Q28" s="88"/>
    </row>
    <row r="29" spans="1:27" ht="36" x14ac:dyDescent="0.3">
      <c r="A29" s="96"/>
      <c r="B29" s="97" t="s">
        <v>70</v>
      </c>
      <c r="C29" s="98"/>
      <c r="D29" s="47" t="s">
        <v>68</v>
      </c>
      <c r="E29" s="44" t="s">
        <v>41</v>
      </c>
      <c r="F29" s="65">
        <v>79050</v>
      </c>
      <c r="G29" s="65">
        <v>71190</v>
      </c>
      <c r="H29" s="65">
        <v>71190</v>
      </c>
      <c r="I29" s="65">
        <v>80840</v>
      </c>
      <c r="J29" s="65">
        <v>80840</v>
      </c>
      <c r="K29" s="65">
        <v>80840</v>
      </c>
      <c r="L29" s="93"/>
      <c r="M29" s="93"/>
      <c r="N29" s="93"/>
      <c r="O29" s="88"/>
      <c r="P29" s="88"/>
      <c r="Q29" s="88"/>
    </row>
    <row r="30" spans="1:27" x14ac:dyDescent="0.3">
      <c r="A30" s="96"/>
      <c r="B30" s="97"/>
      <c r="C30" s="98"/>
      <c r="D30" s="47" t="s">
        <v>75</v>
      </c>
      <c r="E30" s="45">
        <v>150</v>
      </c>
      <c r="F30" s="65">
        <v>149</v>
      </c>
      <c r="G30" s="47">
        <v>110</v>
      </c>
      <c r="H30" s="47">
        <v>110</v>
      </c>
      <c r="I30" s="47">
        <v>142</v>
      </c>
      <c r="J30" s="47">
        <v>142</v>
      </c>
      <c r="K30" s="47">
        <v>142</v>
      </c>
      <c r="L30" s="93"/>
      <c r="M30" s="93"/>
      <c r="N30" s="93"/>
      <c r="O30" s="88"/>
      <c r="P30" s="88"/>
      <c r="Q30" s="88"/>
    </row>
    <row r="31" spans="1:27" x14ac:dyDescent="0.3">
      <c r="A31" s="94" t="s">
        <v>32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32"/>
    </row>
    <row r="32" spans="1:27" ht="36" x14ac:dyDescent="0.3">
      <c r="A32" s="96" t="s">
        <v>13</v>
      </c>
      <c r="B32" s="47"/>
      <c r="C32" s="47"/>
      <c r="D32" s="47" t="s">
        <v>37</v>
      </c>
      <c r="E32" s="46">
        <v>13</v>
      </c>
      <c r="F32" s="61">
        <v>13</v>
      </c>
      <c r="G32" s="44">
        <v>13</v>
      </c>
      <c r="H32" s="44">
        <v>13</v>
      </c>
      <c r="I32" s="44">
        <v>13</v>
      </c>
      <c r="J32" s="45">
        <v>13</v>
      </c>
      <c r="K32" s="45">
        <v>13</v>
      </c>
      <c r="L32" s="93">
        <v>30691.199999999997</v>
      </c>
      <c r="M32" s="93">
        <v>28203.7</v>
      </c>
      <c r="N32" s="93">
        <v>33214.1</v>
      </c>
      <c r="O32" s="88">
        <v>33035.699999999997</v>
      </c>
      <c r="P32" s="88">
        <v>32970.5</v>
      </c>
      <c r="Q32" s="88">
        <v>33058.6</v>
      </c>
    </row>
    <row r="33" spans="1:19" ht="60.75" customHeight="1" x14ac:dyDescent="0.3">
      <c r="A33" s="96"/>
      <c r="B33" s="47"/>
      <c r="C33" s="47"/>
      <c r="D33" s="47" t="s">
        <v>54</v>
      </c>
      <c r="E33" s="46">
        <v>139</v>
      </c>
      <c r="F33" s="61">
        <v>140</v>
      </c>
      <c r="G33" s="44">
        <v>140</v>
      </c>
      <c r="H33" s="44">
        <v>140</v>
      </c>
      <c r="I33" s="44">
        <v>140</v>
      </c>
      <c r="J33" s="45">
        <v>140</v>
      </c>
      <c r="K33" s="45">
        <v>140</v>
      </c>
      <c r="L33" s="93"/>
      <c r="M33" s="93"/>
      <c r="N33" s="93"/>
      <c r="O33" s="88"/>
      <c r="P33" s="88"/>
      <c r="Q33" s="88"/>
    </row>
    <row r="34" spans="1:19" ht="54" x14ac:dyDescent="0.3">
      <c r="A34" s="66" t="s">
        <v>23</v>
      </c>
      <c r="B34" s="47" t="s">
        <v>38</v>
      </c>
      <c r="C34" s="59" t="s">
        <v>34</v>
      </c>
      <c r="D34" s="47" t="s">
        <v>39</v>
      </c>
      <c r="E34" s="46">
        <v>29614</v>
      </c>
      <c r="F34" s="65">
        <v>23150</v>
      </c>
      <c r="G34" s="67">
        <v>24150</v>
      </c>
      <c r="H34" s="67">
        <v>24150</v>
      </c>
      <c r="I34" s="67">
        <v>29150</v>
      </c>
      <c r="J34" s="67">
        <v>29150</v>
      </c>
      <c r="K34" s="67">
        <v>29150</v>
      </c>
      <c r="L34" s="93"/>
      <c r="M34" s="93"/>
      <c r="N34" s="93"/>
      <c r="O34" s="88"/>
      <c r="P34" s="88"/>
      <c r="Q34" s="88"/>
    </row>
    <row r="35" spans="1:19" ht="36" x14ac:dyDescent="0.3">
      <c r="A35" s="96" t="s">
        <v>65</v>
      </c>
      <c r="B35" s="97" t="s">
        <v>66</v>
      </c>
      <c r="C35" s="97" t="s">
        <v>67</v>
      </c>
      <c r="D35" s="47" t="s">
        <v>68</v>
      </c>
      <c r="E35" s="44">
        <v>2473</v>
      </c>
      <c r="F35" s="65">
        <v>2427</v>
      </c>
      <c r="G35" s="67">
        <v>2390</v>
      </c>
      <c r="H35" s="67">
        <v>2390</v>
      </c>
      <c r="I35" s="67">
        <v>2390</v>
      </c>
      <c r="J35" s="67">
        <v>2390</v>
      </c>
      <c r="K35" s="67">
        <v>2390</v>
      </c>
      <c r="L35" s="93"/>
      <c r="M35" s="93"/>
      <c r="N35" s="93"/>
      <c r="O35" s="88"/>
      <c r="P35" s="88"/>
      <c r="Q35" s="88"/>
    </row>
    <row r="36" spans="1:19" ht="63.75" customHeight="1" x14ac:dyDescent="0.3">
      <c r="A36" s="96"/>
      <c r="B36" s="97"/>
      <c r="C36" s="97"/>
      <c r="D36" s="47" t="s">
        <v>75</v>
      </c>
      <c r="E36" s="44" t="s">
        <v>41</v>
      </c>
      <c r="F36" s="65">
        <v>17</v>
      </c>
      <c r="G36" s="67">
        <v>13</v>
      </c>
      <c r="H36" s="67">
        <v>13</v>
      </c>
      <c r="I36" s="67">
        <v>13</v>
      </c>
      <c r="J36" s="67">
        <v>13</v>
      </c>
      <c r="K36" s="67">
        <v>13</v>
      </c>
      <c r="L36" s="93"/>
      <c r="M36" s="93"/>
      <c r="N36" s="93"/>
      <c r="O36" s="88"/>
      <c r="P36" s="88"/>
      <c r="Q36" s="88"/>
    </row>
    <row r="37" spans="1:19" ht="36" x14ac:dyDescent="0.3">
      <c r="A37" s="96" t="s">
        <v>28</v>
      </c>
      <c r="B37" s="97" t="s">
        <v>69</v>
      </c>
      <c r="C37" s="98"/>
      <c r="D37" s="47" t="s">
        <v>68</v>
      </c>
      <c r="E37" s="45" t="s">
        <v>41</v>
      </c>
      <c r="F37" s="65">
        <v>13636</v>
      </c>
      <c r="G37" s="67">
        <v>12850</v>
      </c>
      <c r="H37" s="67">
        <v>12850</v>
      </c>
      <c r="I37" s="67">
        <v>12850</v>
      </c>
      <c r="J37" s="67">
        <v>12850</v>
      </c>
      <c r="K37" s="67">
        <v>12850</v>
      </c>
      <c r="L37" s="93"/>
      <c r="M37" s="93"/>
      <c r="N37" s="93"/>
      <c r="O37" s="88"/>
      <c r="P37" s="88"/>
      <c r="Q37" s="88"/>
    </row>
    <row r="38" spans="1:19" x14ac:dyDescent="0.3">
      <c r="A38" s="96"/>
      <c r="B38" s="97"/>
      <c r="C38" s="98"/>
      <c r="D38" s="47" t="s">
        <v>40</v>
      </c>
      <c r="E38" s="45">
        <v>48</v>
      </c>
      <c r="F38" s="65">
        <v>48</v>
      </c>
      <c r="G38" s="65">
        <v>48</v>
      </c>
      <c r="H38" s="65">
        <v>48</v>
      </c>
      <c r="I38" s="65">
        <v>48</v>
      </c>
      <c r="J38" s="67">
        <v>48</v>
      </c>
      <c r="K38" s="67">
        <v>48</v>
      </c>
      <c r="L38" s="93"/>
      <c r="M38" s="93"/>
      <c r="N38" s="93"/>
      <c r="O38" s="88"/>
      <c r="P38" s="88"/>
      <c r="Q38" s="88"/>
    </row>
    <row r="39" spans="1:19" ht="36" x14ac:dyDescent="0.3">
      <c r="A39" s="96"/>
      <c r="B39" s="97" t="s">
        <v>70</v>
      </c>
      <c r="C39" s="98"/>
      <c r="D39" s="47" t="s">
        <v>68</v>
      </c>
      <c r="E39" s="44" t="s">
        <v>41</v>
      </c>
      <c r="F39" s="65">
        <v>35123</v>
      </c>
      <c r="G39" s="67">
        <v>36160</v>
      </c>
      <c r="H39" s="67">
        <v>36160</v>
      </c>
      <c r="I39" s="67">
        <v>36160</v>
      </c>
      <c r="J39" s="67">
        <v>36160</v>
      </c>
      <c r="K39" s="67">
        <v>36160</v>
      </c>
      <c r="L39" s="93"/>
      <c r="M39" s="93"/>
      <c r="N39" s="93"/>
      <c r="O39" s="88"/>
      <c r="P39" s="88"/>
      <c r="Q39" s="88"/>
    </row>
    <row r="40" spans="1:19" x14ac:dyDescent="0.3">
      <c r="A40" s="96"/>
      <c r="B40" s="97"/>
      <c r="C40" s="98"/>
      <c r="D40" s="47" t="s">
        <v>40</v>
      </c>
      <c r="E40" s="45">
        <v>129</v>
      </c>
      <c r="F40" s="65">
        <v>120</v>
      </c>
      <c r="G40" s="65">
        <v>128</v>
      </c>
      <c r="H40" s="65">
        <v>128</v>
      </c>
      <c r="I40" s="65">
        <v>128</v>
      </c>
      <c r="J40" s="65">
        <v>128</v>
      </c>
      <c r="K40" s="65">
        <v>128</v>
      </c>
      <c r="L40" s="93"/>
      <c r="M40" s="93"/>
      <c r="N40" s="93"/>
      <c r="O40" s="88"/>
      <c r="P40" s="88"/>
      <c r="Q40" s="88"/>
    </row>
    <row r="41" spans="1:19" x14ac:dyDescent="0.3">
      <c r="A41" s="94" t="s">
        <v>84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32"/>
    </row>
    <row r="42" spans="1:19" ht="36" x14ac:dyDescent="0.3">
      <c r="A42" s="96" t="s">
        <v>13</v>
      </c>
      <c r="B42" s="47"/>
      <c r="C42" s="47"/>
      <c r="D42" s="47" t="s">
        <v>37</v>
      </c>
      <c r="E42" s="46">
        <v>18</v>
      </c>
      <c r="F42" s="47">
        <v>31</v>
      </c>
      <c r="G42" s="67">
        <v>31</v>
      </c>
      <c r="H42" s="67">
        <v>32</v>
      </c>
      <c r="I42" s="67">
        <v>32</v>
      </c>
      <c r="J42" s="67">
        <v>32</v>
      </c>
      <c r="K42" s="67">
        <v>32</v>
      </c>
      <c r="L42" s="93">
        <v>81608.3</v>
      </c>
      <c r="M42" s="93">
        <v>91569.198309999992</v>
      </c>
      <c r="N42" s="93">
        <v>99714.3</v>
      </c>
      <c r="O42" s="88">
        <v>99196.5</v>
      </c>
      <c r="P42" s="88">
        <v>98948.9</v>
      </c>
      <c r="Q42" s="88">
        <v>99091.8</v>
      </c>
      <c r="R42" s="92"/>
      <c r="S42" s="92"/>
    </row>
    <row r="43" spans="1:19" ht="60" customHeight="1" x14ac:dyDescent="0.3">
      <c r="A43" s="96"/>
      <c r="B43" s="47"/>
      <c r="C43" s="47"/>
      <c r="D43" s="47" t="s">
        <v>54</v>
      </c>
      <c r="E43" s="46">
        <v>955</v>
      </c>
      <c r="F43" s="65">
        <v>1193</v>
      </c>
      <c r="G43" s="67">
        <v>1145</v>
      </c>
      <c r="H43" s="67">
        <v>1168</v>
      </c>
      <c r="I43" s="67">
        <v>1213</v>
      </c>
      <c r="J43" s="67">
        <v>1213</v>
      </c>
      <c r="K43" s="67">
        <v>1213</v>
      </c>
      <c r="L43" s="93"/>
      <c r="M43" s="93"/>
      <c r="N43" s="93"/>
      <c r="O43" s="88"/>
      <c r="P43" s="88"/>
      <c r="Q43" s="88"/>
      <c r="R43" s="92"/>
      <c r="S43" s="92"/>
    </row>
    <row r="44" spans="1:19" ht="36" x14ac:dyDescent="0.3">
      <c r="A44" s="96" t="s">
        <v>65</v>
      </c>
      <c r="B44" s="97" t="s">
        <v>66</v>
      </c>
      <c r="C44" s="97" t="s">
        <v>67</v>
      </c>
      <c r="D44" s="47" t="s">
        <v>68</v>
      </c>
      <c r="E44" s="46">
        <v>1180</v>
      </c>
      <c r="F44" s="65">
        <v>12868</v>
      </c>
      <c r="G44" s="67">
        <v>10335</v>
      </c>
      <c r="H44" s="67">
        <v>10335</v>
      </c>
      <c r="I44" s="67">
        <v>10335</v>
      </c>
      <c r="J44" s="67">
        <v>10335</v>
      </c>
      <c r="K44" s="67">
        <v>10335</v>
      </c>
      <c r="L44" s="93"/>
      <c r="M44" s="93"/>
      <c r="N44" s="93"/>
      <c r="O44" s="88"/>
      <c r="P44" s="88"/>
      <c r="Q44" s="88"/>
      <c r="R44" s="92"/>
      <c r="S44" s="92"/>
    </row>
    <row r="45" spans="1:19" ht="62.25" customHeight="1" x14ac:dyDescent="0.3">
      <c r="A45" s="96"/>
      <c r="B45" s="97"/>
      <c r="C45" s="97"/>
      <c r="D45" s="47" t="s">
        <v>40</v>
      </c>
      <c r="E45" s="44" t="s">
        <v>41</v>
      </c>
      <c r="F45" s="65">
        <v>34</v>
      </c>
      <c r="G45" s="67">
        <v>36</v>
      </c>
      <c r="H45" s="67">
        <v>36</v>
      </c>
      <c r="I45" s="67">
        <v>36</v>
      </c>
      <c r="J45" s="67">
        <v>36</v>
      </c>
      <c r="K45" s="67">
        <v>36</v>
      </c>
      <c r="L45" s="93"/>
      <c r="M45" s="93"/>
      <c r="N45" s="93"/>
      <c r="O45" s="88"/>
      <c r="P45" s="88"/>
      <c r="Q45" s="88"/>
      <c r="R45" s="92"/>
      <c r="S45" s="92"/>
    </row>
    <row r="46" spans="1:19" ht="36" x14ac:dyDescent="0.3">
      <c r="A46" s="96" t="s">
        <v>28</v>
      </c>
      <c r="B46" s="97" t="s">
        <v>69</v>
      </c>
      <c r="C46" s="98"/>
      <c r="D46" s="47" t="s">
        <v>68</v>
      </c>
      <c r="E46" s="44" t="s">
        <v>41</v>
      </c>
      <c r="F46" s="65">
        <v>36</v>
      </c>
      <c r="G46" s="67">
        <v>20860</v>
      </c>
      <c r="H46" s="67">
        <v>20860</v>
      </c>
      <c r="I46" s="67">
        <v>20860</v>
      </c>
      <c r="J46" s="67">
        <v>20860</v>
      </c>
      <c r="K46" s="67">
        <v>20860</v>
      </c>
      <c r="L46" s="93"/>
      <c r="M46" s="93"/>
      <c r="N46" s="93"/>
      <c r="O46" s="88"/>
      <c r="P46" s="88"/>
      <c r="Q46" s="88"/>
      <c r="R46" s="23"/>
      <c r="S46" s="23"/>
    </row>
    <row r="47" spans="1:19" ht="24.6" x14ac:dyDescent="0.3">
      <c r="A47" s="96"/>
      <c r="B47" s="97"/>
      <c r="C47" s="98"/>
      <c r="D47" s="47" t="s">
        <v>40</v>
      </c>
      <c r="E47" s="44">
        <v>25</v>
      </c>
      <c r="F47" s="65">
        <v>20238</v>
      </c>
      <c r="G47" s="65">
        <v>35</v>
      </c>
      <c r="H47" s="65">
        <v>35</v>
      </c>
      <c r="I47" s="65">
        <v>35</v>
      </c>
      <c r="J47" s="65">
        <v>35</v>
      </c>
      <c r="K47" s="65">
        <v>35</v>
      </c>
      <c r="L47" s="93"/>
      <c r="M47" s="93"/>
      <c r="N47" s="93"/>
      <c r="O47" s="88"/>
      <c r="P47" s="88"/>
      <c r="Q47" s="88"/>
      <c r="R47" s="23"/>
      <c r="S47" s="23"/>
    </row>
    <row r="48" spans="1:19" ht="36" x14ac:dyDescent="0.3">
      <c r="A48" s="96"/>
      <c r="B48" s="97" t="s">
        <v>70</v>
      </c>
      <c r="C48" s="98"/>
      <c r="D48" s="47" t="s">
        <v>68</v>
      </c>
      <c r="E48" s="44" t="s">
        <v>41</v>
      </c>
      <c r="F48" s="65">
        <v>36</v>
      </c>
      <c r="G48" s="65">
        <v>79918</v>
      </c>
      <c r="H48" s="65">
        <v>79918</v>
      </c>
      <c r="I48" s="65">
        <v>79918</v>
      </c>
      <c r="J48" s="65">
        <v>79918</v>
      </c>
      <c r="K48" s="65">
        <v>79918</v>
      </c>
      <c r="L48" s="93"/>
      <c r="M48" s="93"/>
      <c r="N48" s="93"/>
      <c r="O48" s="88"/>
      <c r="P48" s="88"/>
      <c r="Q48" s="88"/>
    </row>
    <row r="49" spans="1:17" x14ac:dyDescent="0.3">
      <c r="A49" s="96"/>
      <c r="B49" s="97"/>
      <c r="C49" s="98"/>
      <c r="D49" s="47" t="s">
        <v>40</v>
      </c>
      <c r="E49" s="44">
        <v>109</v>
      </c>
      <c r="F49" s="65">
        <v>88233</v>
      </c>
      <c r="G49" s="65">
        <v>151</v>
      </c>
      <c r="H49" s="65">
        <v>151</v>
      </c>
      <c r="I49" s="65">
        <v>151</v>
      </c>
      <c r="J49" s="65">
        <v>151</v>
      </c>
      <c r="K49" s="65">
        <v>151</v>
      </c>
      <c r="L49" s="93"/>
      <c r="M49" s="93"/>
      <c r="N49" s="93"/>
      <c r="O49" s="88"/>
      <c r="P49" s="88"/>
      <c r="Q49" s="88"/>
    </row>
    <row r="50" spans="1:17" x14ac:dyDescent="0.3">
      <c r="A50" s="94" t="s">
        <v>33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32"/>
    </row>
    <row r="51" spans="1:17" ht="54" x14ac:dyDescent="0.3">
      <c r="A51" s="66" t="s">
        <v>23</v>
      </c>
      <c r="B51" s="47" t="s">
        <v>38</v>
      </c>
      <c r="C51" s="59" t="s">
        <v>34</v>
      </c>
      <c r="D51" s="47" t="s">
        <v>39</v>
      </c>
      <c r="E51" s="46">
        <v>132720</v>
      </c>
      <c r="F51" s="65">
        <v>101822</v>
      </c>
      <c r="G51" s="67">
        <v>120900</v>
      </c>
      <c r="H51" s="67">
        <v>120900</v>
      </c>
      <c r="I51" s="67">
        <v>120900</v>
      </c>
      <c r="J51" s="67">
        <v>120900</v>
      </c>
      <c r="K51" s="67">
        <v>120900</v>
      </c>
      <c r="L51" s="93">
        <v>23098.2</v>
      </c>
      <c r="M51" s="93">
        <v>21879.3</v>
      </c>
      <c r="N51" s="93">
        <v>20949.7</v>
      </c>
      <c r="O51" s="88">
        <v>20479.2</v>
      </c>
      <c r="P51" s="88">
        <v>20467.8</v>
      </c>
      <c r="Q51" s="88">
        <v>20502.3</v>
      </c>
    </row>
    <row r="52" spans="1:17" ht="39.75" customHeight="1" x14ac:dyDescent="0.3">
      <c r="A52" s="58" t="s">
        <v>24</v>
      </c>
      <c r="B52" s="47"/>
      <c r="C52" s="47"/>
      <c r="D52" s="47" t="s">
        <v>71</v>
      </c>
      <c r="E52" s="46">
        <v>5411</v>
      </c>
      <c r="F52" s="65">
        <v>3864</v>
      </c>
      <c r="G52" s="67">
        <v>3864</v>
      </c>
      <c r="H52" s="67">
        <v>3864</v>
      </c>
      <c r="I52" s="67">
        <v>3864</v>
      </c>
      <c r="J52" s="67">
        <v>3864</v>
      </c>
      <c r="K52" s="67">
        <v>3864</v>
      </c>
      <c r="L52" s="93"/>
      <c r="M52" s="93"/>
      <c r="N52" s="93"/>
      <c r="O52" s="88"/>
      <c r="P52" s="88"/>
      <c r="Q52" s="88"/>
    </row>
    <row r="53" spans="1:17" ht="36" x14ac:dyDescent="0.3">
      <c r="A53" s="96" t="s">
        <v>13</v>
      </c>
      <c r="B53" s="47"/>
      <c r="C53" s="47"/>
      <c r="D53" s="47" t="s">
        <v>37</v>
      </c>
      <c r="E53" s="46">
        <v>1</v>
      </c>
      <c r="F53" s="65">
        <v>1</v>
      </c>
      <c r="G53" s="67">
        <v>2</v>
      </c>
      <c r="H53" s="67">
        <v>2</v>
      </c>
      <c r="I53" s="67">
        <v>2</v>
      </c>
      <c r="J53" s="67">
        <v>2</v>
      </c>
      <c r="K53" s="67">
        <v>2</v>
      </c>
      <c r="L53" s="93"/>
      <c r="M53" s="93"/>
      <c r="N53" s="93"/>
      <c r="O53" s="88"/>
      <c r="P53" s="88"/>
      <c r="Q53" s="88"/>
    </row>
    <row r="54" spans="1:17" ht="58.5" customHeight="1" x14ac:dyDescent="0.3">
      <c r="A54" s="96"/>
      <c r="B54" s="47"/>
      <c r="C54" s="47"/>
      <c r="D54" s="47" t="s">
        <v>54</v>
      </c>
      <c r="E54" s="46">
        <v>34</v>
      </c>
      <c r="F54" s="65">
        <v>33</v>
      </c>
      <c r="G54" s="67">
        <v>43</v>
      </c>
      <c r="H54" s="67">
        <v>43</v>
      </c>
      <c r="I54" s="67">
        <v>43</v>
      </c>
      <c r="J54" s="67">
        <v>43</v>
      </c>
      <c r="K54" s="67">
        <v>43</v>
      </c>
      <c r="L54" s="93"/>
      <c r="M54" s="93"/>
      <c r="N54" s="93"/>
      <c r="O54" s="88"/>
      <c r="P54" s="88"/>
      <c r="Q54" s="88"/>
    </row>
    <row r="55" spans="1:17" ht="36" x14ac:dyDescent="0.3">
      <c r="A55" s="96" t="s">
        <v>28</v>
      </c>
      <c r="B55" s="97" t="s">
        <v>69</v>
      </c>
      <c r="C55" s="98"/>
      <c r="D55" s="47" t="s">
        <v>68</v>
      </c>
      <c r="E55" s="44" t="s">
        <v>41</v>
      </c>
      <c r="F55" s="65">
        <v>402</v>
      </c>
      <c r="G55" s="67">
        <v>1174</v>
      </c>
      <c r="H55" s="67">
        <v>1174</v>
      </c>
      <c r="I55" s="67">
        <v>1174</v>
      </c>
      <c r="J55" s="67">
        <v>1174</v>
      </c>
      <c r="K55" s="67">
        <v>1174</v>
      </c>
      <c r="L55" s="93"/>
      <c r="M55" s="93"/>
      <c r="N55" s="93"/>
      <c r="O55" s="88"/>
      <c r="P55" s="88"/>
      <c r="Q55" s="88"/>
    </row>
    <row r="56" spans="1:17" x14ac:dyDescent="0.3">
      <c r="A56" s="96"/>
      <c r="B56" s="97"/>
      <c r="C56" s="98"/>
      <c r="D56" s="47" t="s">
        <v>40</v>
      </c>
      <c r="E56" s="44">
        <v>2</v>
      </c>
      <c r="F56" s="65">
        <v>2</v>
      </c>
      <c r="G56" s="67">
        <v>22</v>
      </c>
      <c r="H56" s="67">
        <v>22</v>
      </c>
      <c r="I56" s="67">
        <v>22</v>
      </c>
      <c r="J56" s="67">
        <v>22</v>
      </c>
      <c r="K56" s="67">
        <v>22</v>
      </c>
      <c r="L56" s="93"/>
      <c r="M56" s="93"/>
      <c r="N56" s="93"/>
      <c r="O56" s="88"/>
      <c r="P56" s="88"/>
      <c r="Q56" s="88"/>
    </row>
    <row r="57" spans="1:17" ht="36" x14ac:dyDescent="0.3">
      <c r="A57" s="96"/>
      <c r="B57" s="97" t="s">
        <v>70</v>
      </c>
      <c r="C57" s="98"/>
      <c r="D57" s="47" t="s">
        <v>68</v>
      </c>
      <c r="E57" s="44" t="s">
        <v>41</v>
      </c>
      <c r="F57" s="65">
        <v>2897</v>
      </c>
      <c r="G57" s="67">
        <v>1450</v>
      </c>
      <c r="H57" s="67">
        <v>1450</v>
      </c>
      <c r="I57" s="67">
        <v>1450</v>
      </c>
      <c r="J57" s="67">
        <v>1450</v>
      </c>
      <c r="K57" s="67">
        <v>1450</v>
      </c>
      <c r="L57" s="93"/>
      <c r="M57" s="93"/>
      <c r="N57" s="93"/>
      <c r="O57" s="88"/>
      <c r="P57" s="88"/>
      <c r="Q57" s="88"/>
    </row>
    <row r="58" spans="1:17" x14ac:dyDescent="0.3">
      <c r="A58" s="96"/>
      <c r="B58" s="97"/>
      <c r="C58" s="98"/>
      <c r="D58" s="47" t="s">
        <v>40</v>
      </c>
      <c r="E58" s="44">
        <v>102</v>
      </c>
      <c r="F58" s="65">
        <v>49</v>
      </c>
      <c r="G58" s="67">
        <v>11</v>
      </c>
      <c r="H58" s="67">
        <v>11</v>
      </c>
      <c r="I58" s="67">
        <v>11</v>
      </c>
      <c r="J58" s="67">
        <v>11</v>
      </c>
      <c r="K58" s="67">
        <v>11</v>
      </c>
      <c r="L58" s="93"/>
      <c r="M58" s="93"/>
      <c r="N58" s="93"/>
      <c r="O58" s="88"/>
      <c r="P58" s="88"/>
      <c r="Q58" s="88"/>
    </row>
    <row r="59" spans="1:17" x14ac:dyDescent="0.3">
      <c r="A59" s="94" t="s">
        <v>85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32"/>
    </row>
    <row r="60" spans="1:17" ht="72" x14ac:dyDescent="0.3">
      <c r="A60" s="97" t="s">
        <v>13</v>
      </c>
      <c r="B60" s="47"/>
      <c r="C60" s="47"/>
      <c r="D60" s="47" t="s">
        <v>76</v>
      </c>
      <c r="E60" s="46">
        <v>10</v>
      </c>
      <c r="F60" s="61">
        <v>10</v>
      </c>
      <c r="G60" s="68" t="s">
        <v>63</v>
      </c>
      <c r="H60" s="69" t="s">
        <v>63</v>
      </c>
      <c r="I60" s="68" t="s">
        <v>63</v>
      </c>
      <c r="J60" s="68" t="s">
        <v>63</v>
      </c>
      <c r="K60" s="68" t="s">
        <v>63</v>
      </c>
      <c r="L60" s="93">
        <v>10420.299999999999</v>
      </c>
      <c r="M60" s="93">
        <v>42.5</v>
      </c>
      <c r="N60" s="93"/>
      <c r="O60" s="88"/>
      <c r="P60" s="88"/>
      <c r="Q60" s="88"/>
    </row>
    <row r="61" spans="1:17" ht="54" x14ac:dyDescent="0.3">
      <c r="A61" s="97"/>
      <c r="B61" s="47"/>
      <c r="C61" s="47"/>
      <c r="D61" s="47" t="s">
        <v>77</v>
      </c>
      <c r="E61" s="46">
        <v>107</v>
      </c>
      <c r="F61" s="61">
        <v>107</v>
      </c>
      <c r="G61" s="68" t="s">
        <v>63</v>
      </c>
      <c r="H61" s="68" t="s">
        <v>63</v>
      </c>
      <c r="I61" s="68" t="s">
        <v>63</v>
      </c>
      <c r="J61" s="68" t="s">
        <v>63</v>
      </c>
      <c r="K61" s="68" t="s">
        <v>63</v>
      </c>
      <c r="L61" s="93"/>
      <c r="M61" s="93"/>
      <c r="N61" s="93"/>
      <c r="O61" s="88"/>
      <c r="P61" s="88"/>
      <c r="Q61" s="88"/>
    </row>
    <row r="62" spans="1:17" ht="54" x14ac:dyDescent="0.3">
      <c r="A62" s="70" t="s">
        <v>16</v>
      </c>
      <c r="B62" s="71"/>
      <c r="C62" s="59" t="s">
        <v>34</v>
      </c>
      <c r="D62" s="59" t="s">
        <v>43</v>
      </c>
      <c r="E62" s="46">
        <v>3156</v>
      </c>
      <c r="F62" s="72" t="s">
        <v>63</v>
      </c>
      <c r="G62" s="68" t="s">
        <v>63</v>
      </c>
      <c r="H62" s="68" t="s">
        <v>63</v>
      </c>
      <c r="I62" s="68" t="s">
        <v>63</v>
      </c>
      <c r="J62" s="68" t="s">
        <v>63</v>
      </c>
      <c r="K62" s="68" t="s">
        <v>63</v>
      </c>
      <c r="L62" s="93"/>
      <c r="M62" s="93"/>
      <c r="N62" s="93"/>
      <c r="O62" s="88"/>
      <c r="P62" s="88"/>
      <c r="Q62" s="88"/>
    </row>
    <row r="63" spans="1:17" ht="72" x14ac:dyDescent="0.3">
      <c r="A63" s="70" t="s">
        <v>17</v>
      </c>
      <c r="B63" s="59"/>
      <c r="C63" s="62"/>
      <c r="D63" s="59" t="s">
        <v>83</v>
      </c>
      <c r="E63" s="46">
        <v>23678</v>
      </c>
      <c r="F63" s="72" t="s">
        <v>63</v>
      </c>
      <c r="G63" s="68" t="s">
        <v>63</v>
      </c>
      <c r="H63" s="68" t="s">
        <v>63</v>
      </c>
      <c r="I63" s="68" t="s">
        <v>63</v>
      </c>
      <c r="J63" s="68" t="s">
        <v>63</v>
      </c>
      <c r="K63" s="68" t="s">
        <v>63</v>
      </c>
      <c r="L63" s="93"/>
      <c r="M63" s="93"/>
      <c r="N63" s="93"/>
      <c r="O63" s="88"/>
      <c r="P63" s="88"/>
      <c r="Q63" s="88"/>
    </row>
    <row r="64" spans="1:17" ht="36" x14ac:dyDescent="0.3">
      <c r="A64" s="97" t="s">
        <v>28</v>
      </c>
      <c r="B64" s="59" t="s">
        <v>29</v>
      </c>
      <c r="C64" s="47"/>
      <c r="D64" s="47" t="s">
        <v>40</v>
      </c>
      <c r="E64" s="45">
        <v>15</v>
      </c>
      <c r="F64" s="73">
        <v>0</v>
      </c>
      <c r="G64" s="68" t="s">
        <v>63</v>
      </c>
      <c r="H64" s="68" t="s">
        <v>63</v>
      </c>
      <c r="I64" s="68" t="s">
        <v>63</v>
      </c>
      <c r="J64" s="68" t="s">
        <v>63</v>
      </c>
      <c r="K64" s="68" t="s">
        <v>63</v>
      </c>
      <c r="L64" s="93"/>
      <c r="M64" s="93"/>
      <c r="N64" s="93"/>
      <c r="O64" s="88"/>
      <c r="P64" s="88"/>
      <c r="Q64" s="88"/>
    </row>
    <row r="65" spans="1:21" s="51" customFormat="1" ht="36" x14ac:dyDescent="0.3">
      <c r="A65" s="97"/>
      <c r="B65" s="106" t="s">
        <v>30</v>
      </c>
      <c r="C65" s="47"/>
      <c r="D65" s="47" t="s">
        <v>89</v>
      </c>
      <c r="E65" s="45"/>
      <c r="F65" s="73">
        <v>528</v>
      </c>
      <c r="G65" s="68" t="s">
        <v>63</v>
      </c>
      <c r="H65" s="68" t="s">
        <v>63</v>
      </c>
      <c r="I65" s="68" t="s">
        <v>63</v>
      </c>
      <c r="J65" s="68" t="s">
        <v>63</v>
      </c>
      <c r="K65" s="68" t="s">
        <v>63</v>
      </c>
      <c r="L65" s="93"/>
      <c r="M65" s="93"/>
      <c r="N65" s="93"/>
      <c r="O65" s="88"/>
      <c r="P65" s="88"/>
      <c r="Q65" s="88"/>
      <c r="R65" s="26"/>
      <c r="S65" s="26"/>
      <c r="T65" s="26"/>
      <c r="U65" s="26"/>
    </row>
    <row r="66" spans="1:21" x14ac:dyDescent="0.3">
      <c r="A66" s="97"/>
      <c r="B66" s="107"/>
      <c r="C66" s="47"/>
      <c r="D66" s="47" t="s">
        <v>40</v>
      </c>
      <c r="E66" s="45">
        <v>63</v>
      </c>
      <c r="F66" s="73">
        <v>5</v>
      </c>
      <c r="G66" s="68" t="s">
        <v>63</v>
      </c>
      <c r="H66" s="68" t="s">
        <v>63</v>
      </c>
      <c r="I66" s="68" t="s">
        <v>63</v>
      </c>
      <c r="J66" s="68" t="s">
        <v>63</v>
      </c>
      <c r="K66" s="68" t="s">
        <v>63</v>
      </c>
      <c r="L66" s="93"/>
      <c r="M66" s="93"/>
      <c r="N66" s="93"/>
      <c r="O66" s="88"/>
      <c r="P66" s="88"/>
      <c r="Q66" s="88"/>
    </row>
    <row r="67" spans="1:21" s="24" customFormat="1" x14ac:dyDescent="0.3">
      <c r="A67" s="94" t="s">
        <v>72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32"/>
      <c r="R67" s="26"/>
      <c r="S67" s="26"/>
      <c r="T67" s="26"/>
      <c r="U67" s="26"/>
    </row>
    <row r="68" spans="1:21" s="24" customFormat="1" ht="36" x14ac:dyDescent="0.3">
      <c r="A68" s="104" t="s">
        <v>28</v>
      </c>
      <c r="B68" s="106" t="s">
        <v>69</v>
      </c>
      <c r="C68" s="108"/>
      <c r="D68" s="47" t="s">
        <v>68</v>
      </c>
      <c r="E68" s="44"/>
      <c r="F68" s="45"/>
      <c r="G68" s="67">
        <v>1000</v>
      </c>
      <c r="H68" s="67"/>
      <c r="I68" s="67">
        <v>1000</v>
      </c>
      <c r="J68" s="67">
        <v>1000</v>
      </c>
      <c r="K68" s="67">
        <v>1000</v>
      </c>
      <c r="L68" s="102"/>
      <c r="M68" s="102">
        <v>52.3</v>
      </c>
      <c r="N68" s="102">
        <v>411.9</v>
      </c>
      <c r="O68" s="89">
        <v>407.5</v>
      </c>
      <c r="P68" s="89">
        <v>407.5</v>
      </c>
      <c r="Q68" s="89">
        <v>407.5</v>
      </c>
      <c r="R68" s="26"/>
      <c r="S68" s="26"/>
      <c r="T68" s="26"/>
      <c r="U68" s="26"/>
    </row>
    <row r="69" spans="1:21" s="25" customFormat="1" x14ac:dyDescent="0.3">
      <c r="A69" s="105"/>
      <c r="B69" s="107"/>
      <c r="C69" s="109"/>
      <c r="D69" s="47" t="s">
        <v>75</v>
      </c>
      <c r="E69" s="44"/>
      <c r="F69" s="45"/>
      <c r="G69" s="67">
        <v>1</v>
      </c>
      <c r="H69" s="67"/>
      <c r="I69" s="67">
        <v>1</v>
      </c>
      <c r="J69" s="67">
        <v>1</v>
      </c>
      <c r="K69" s="67">
        <v>1</v>
      </c>
      <c r="L69" s="103"/>
      <c r="M69" s="103"/>
      <c r="N69" s="103"/>
      <c r="O69" s="90"/>
      <c r="P69" s="90"/>
      <c r="Q69" s="90"/>
      <c r="R69" s="26"/>
      <c r="S69" s="26"/>
      <c r="T69" s="26"/>
      <c r="U69" s="26"/>
    </row>
    <row r="70" spans="1:21" x14ac:dyDescent="0.3">
      <c r="A70" s="101" t="s">
        <v>14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32"/>
    </row>
    <row r="71" spans="1:21" x14ac:dyDescent="0.3">
      <c r="A71" s="99" t="s">
        <v>15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100"/>
      <c r="Q71" s="32"/>
    </row>
    <row r="72" spans="1:21" ht="54" x14ac:dyDescent="0.3">
      <c r="A72" s="95" t="s">
        <v>25</v>
      </c>
      <c r="B72" s="74" t="s">
        <v>45</v>
      </c>
      <c r="C72" s="47" t="s">
        <v>42</v>
      </c>
      <c r="D72" s="47" t="s">
        <v>90</v>
      </c>
      <c r="E72" s="65">
        <v>152</v>
      </c>
      <c r="F72" s="75">
        <v>173</v>
      </c>
      <c r="G72" s="76">
        <v>46249.5</v>
      </c>
      <c r="H72" s="76">
        <v>46249.5</v>
      </c>
      <c r="I72" s="76">
        <v>52263</v>
      </c>
      <c r="J72" s="77">
        <v>57113</v>
      </c>
      <c r="K72" s="77">
        <v>56566</v>
      </c>
      <c r="L72" s="93">
        <v>430453</v>
      </c>
      <c r="M72" s="93">
        <v>455663.9</v>
      </c>
      <c r="N72" s="93">
        <v>467028.3</v>
      </c>
      <c r="O72" s="88">
        <f>'[13]Приложение 6+ '!$K$30</f>
        <v>486175.5</v>
      </c>
      <c r="P72" s="88">
        <v>486175.5</v>
      </c>
      <c r="Q72" s="91">
        <v>486385.3</v>
      </c>
    </row>
    <row r="73" spans="1:21" ht="54" x14ac:dyDescent="0.3">
      <c r="A73" s="95"/>
      <c r="B73" s="78" t="s">
        <v>46</v>
      </c>
      <c r="C73" s="47" t="s">
        <v>42</v>
      </c>
      <c r="D73" s="47" t="s">
        <v>90</v>
      </c>
      <c r="E73" s="65">
        <v>114</v>
      </c>
      <c r="F73" s="75">
        <v>124</v>
      </c>
      <c r="G73" s="76">
        <v>37296.5</v>
      </c>
      <c r="H73" s="76">
        <v>37296.5</v>
      </c>
      <c r="I73" s="77">
        <v>44747</v>
      </c>
      <c r="J73" s="77">
        <v>50186</v>
      </c>
      <c r="K73" s="77">
        <v>53073</v>
      </c>
      <c r="L73" s="93"/>
      <c r="M73" s="93"/>
      <c r="N73" s="93"/>
      <c r="O73" s="88"/>
      <c r="P73" s="88"/>
      <c r="Q73" s="91"/>
    </row>
    <row r="74" spans="1:21" ht="54" x14ac:dyDescent="0.3">
      <c r="A74" s="95"/>
      <c r="B74" s="78" t="s">
        <v>47</v>
      </c>
      <c r="C74" s="47" t="s">
        <v>42</v>
      </c>
      <c r="D74" s="47" t="s">
        <v>90</v>
      </c>
      <c r="E74" s="65">
        <v>134</v>
      </c>
      <c r="F74" s="75">
        <v>142</v>
      </c>
      <c r="G74" s="76">
        <v>39852.5</v>
      </c>
      <c r="H74" s="76">
        <v>39852.5</v>
      </c>
      <c r="I74" s="77">
        <v>49374.5</v>
      </c>
      <c r="J74" s="77">
        <v>52414</v>
      </c>
      <c r="K74" s="77">
        <v>54418.5</v>
      </c>
      <c r="L74" s="93"/>
      <c r="M74" s="93"/>
      <c r="N74" s="93"/>
      <c r="O74" s="88"/>
      <c r="P74" s="88"/>
      <c r="Q74" s="91"/>
    </row>
    <row r="75" spans="1:21" ht="54" x14ac:dyDescent="0.3">
      <c r="A75" s="95"/>
      <c r="B75" s="78" t="s">
        <v>48</v>
      </c>
      <c r="C75" s="47" t="s">
        <v>42</v>
      </c>
      <c r="D75" s="47" t="s">
        <v>90</v>
      </c>
      <c r="E75" s="65">
        <v>175</v>
      </c>
      <c r="F75" s="79">
        <v>201</v>
      </c>
      <c r="G75" s="76">
        <v>52562.5</v>
      </c>
      <c r="H75" s="76">
        <v>52562.5</v>
      </c>
      <c r="I75" s="77">
        <v>61661.5</v>
      </c>
      <c r="J75" s="77">
        <v>65439</v>
      </c>
      <c r="K75" s="77">
        <v>68619.5</v>
      </c>
      <c r="L75" s="93"/>
      <c r="M75" s="93"/>
      <c r="N75" s="93"/>
      <c r="O75" s="88"/>
      <c r="P75" s="88"/>
      <c r="Q75" s="91"/>
    </row>
    <row r="76" spans="1:21" ht="54" x14ac:dyDescent="0.3">
      <c r="A76" s="95"/>
      <c r="B76" s="78" t="s">
        <v>49</v>
      </c>
      <c r="C76" s="47" t="s">
        <v>42</v>
      </c>
      <c r="D76" s="47" t="s">
        <v>90</v>
      </c>
      <c r="E76" s="65">
        <v>174</v>
      </c>
      <c r="F76" s="79">
        <v>198</v>
      </c>
      <c r="G76" s="76">
        <v>74508</v>
      </c>
      <c r="H76" s="76">
        <v>74508</v>
      </c>
      <c r="I76" s="77">
        <v>85526</v>
      </c>
      <c r="J76" s="77">
        <v>89147</v>
      </c>
      <c r="K76" s="77">
        <v>89147</v>
      </c>
      <c r="L76" s="93"/>
      <c r="M76" s="93"/>
      <c r="N76" s="93"/>
      <c r="O76" s="88"/>
      <c r="P76" s="88"/>
      <c r="Q76" s="91"/>
    </row>
    <row r="77" spans="1:21" s="53" customFormat="1" ht="54" x14ac:dyDescent="0.3">
      <c r="A77" s="95"/>
      <c r="B77" s="78" t="s">
        <v>50</v>
      </c>
      <c r="C77" s="47" t="s">
        <v>42</v>
      </c>
      <c r="D77" s="47" t="s">
        <v>90</v>
      </c>
      <c r="E77" s="65">
        <v>271</v>
      </c>
      <c r="F77" s="79">
        <v>281</v>
      </c>
      <c r="G77" s="76">
        <v>132875</v>
      </c>
      <c r="H77" s="76">
        <v>132875</v>
      </c>
      <c r="I77" s="77">
        <v>151433</v>
      </c>
      <c r="J77" s="77">
        <v>149433</v>
      </c>
      <c r="K77" s="77">
        <v>142845</v>
      </c>
      <c r="L77" s="93"/>
      <c r="M77" s="93"/>
      <c r="N77" s="93"/>
      <c r="O77" s="88"/>
      <c r="P77" s="88"/>
      <c r="Q77" s="91"/>
      <c r="R77" s="26"/>
      <c r="S77" s="26"/>
      <c r="T77" s="26"/>
      <c r="U77" s="26" t="s">
        <v>94</v>
      </c>
    </row>
    <row r="78" spans="1:21" ht="54" x14ac:dyDescent="0.3">
      <c r="A78" s="95"/>
      <c r="B78" s="78" t="s">
        <v>51</v>
      </c>
      <c r="C78" s="47" t="s">
        <v>42</v>
      </c>
      <c r="D78" s="47" t="s">
        <v>90</v>
      </c>
      <c r="E78" s="65">
        <v>145</v>
      </c>
      <c r="F78" s="79">
        <v>138</v>
      </c>
      <c r="G78" s="76">
        <v>55539</v>
      </c>
      <c r="H78" s="76">
        <v>55539</v>
      </c>
      <c r="I78" s="77">
        <v>63437</v>
      </c>
      <c r="J78" s="77">
        <v>56633</v>
      </c>
      <c r="K78" s="77">
        <v>59415</v>
      </c>
      <c r="L78" s="93"/>
      <c r="M78" s="93"/>
      <c r="N78" s="93"/>
      <c r="O78" s="88"/>
      <c r="P78" s="88"/>
      <c r="Q78" s="91"/>
    </row>
    <row r="79" spans="1:21" ht="39.75" customHeight="1" x14ac:dyDescent="0.3">
      <c r="A79" s="95"/>
      <c r="B79" s="78" t="s">
        <v>91</v>
      </c>
      <c r="C79" s="47" t="s">
        <v>42</v>
      </c>
      <c r="D79" s="47" t="s">
        <v>92</v>
      </c>
      <c r="E79" s="80"/>
      <c r="F79" s="31"/>
      <c r="G79" s="76">
        <v>5706</v>
      </c>
      <c r="H79" s="76">
        <v>5706</v>
      </c>
      <c r="I79" s="77">
        <v>9181</v>
      </c>
      <c r="J79" s="77">
        <v>13301</v>
      </c>
      <c r="K79" s="77">
        <v>13301</v>
      </c>
      <c r="L79" s="93"/>
      <c r="M79" s="93"/>
      <c r="N79" s="93"/>
      <c r="O79" s="88"/>
      <c r="P79" s="88"/>
      <c r="Q79" s="91"/>
    </row>
    <row r="80" spans="1:21" ht="54" x14ac:dyDescent="0.3">
      <c r="A80" s="95"/>
      <c r="B80" s="78" t="s">
        <v>52</v>
      </c>
      <c r="C80" s="47" t="s">
        <v>42</v>
      </c>
      <c r="D80" s="47" t="s">
        <v>90</v>
      </c>
      <c r="E80" s="65">
        <v>14</v>
      </c>
      <c r="F80" s="79">
        <v>14</v>
      </c>
      <c r="G80" s="76">
        <v>2788.5</v>
      </c>
      <c r="H80" s="76">
        <v>2788.5</v>
      </c>
      <c r="I80" s="77">
        <v>5148</v>
      </c>
      <c r="J80" s="77">
        <v>5792</v>
      </c>
      <c r="K80" s="77">
        <v>6650</v>
      </c>
      <c r="L80" s="93"/>
      <c r="M80" s="93"/>
      <c r="N80" s="93"/>
      <c r="O80" s="88"/>
      <c r="P80" s="88"/>
      <c r="Q80" s="91"/>
    </row>
    <row r="81" spans="1:17" ht="54" x14ac:dyDescent="0.3">
      <c r="A81" s="81" t="s">
        <v>26</v>
      </c>
      <c r="B81" s="47" t="s">
        <v>44</v>
      </c>
      <c r="C81" s="47" t="s">
        <v>42</v>
      </c>
      <c r="D81" s="47" t="s">
        <v>56</v>
      </c>
      <c r="E81" s="65">
        <v>367480</v>
      </c>
      <c r="F81" s="83">
        <v>329503</v>
      </c>
      <c r="G81" s="76">
        <v>260277</v>
      </c>
      <c r="H81" s="76">
        <v>260277</v>
      </c>
      <c r="I81" s="77">
        <v>246823</v>
      </c>
      <c r="J81" s="77">
        <v>230096</v>
      </c>
      <c r="K81" s="77">
        <v>228331</v>
      </c>
      <c r="L81" s="93"/>
      <c r="M81" s="93"/>
      <c r="N81" s="93"/>
      <c r="O81" s="88"/>
      <c r="P81" s="88"/>
      <c r="Q81" s="91"/>
    </row>
    <row r="82" spans="1:17" ht="37.5" customHeight="1" x14ac:dyDescent="0.3">
      <c r="E82" s="52"/>
      <c r="F82" s="50"/>
      <c r="L82" s="37"/>
      <c r="M82" s="37"/>
      <c r="N82" s="37">
        <f>N72+N68+N60+N51+N42+N32+N22+N16+N14+N10</f>
        <v>918003.10000000009</v>
      </c>
      <c r="O82" s="55">
        <f t="shared" ref="O82:P82" si="0">O72+O68+O60+O51+O42+O32+O22+O16+O14+O10</f>
        <v>936675.7</v>
      </c>
      <c r="P82" s="55">
        <f t="shared" si="0"/>
        <v>931863.3</v>
      </c>
    </row>
    <row r="83" spans="1:17" x14ac:dyDescent="0.3">
      <c r="M83" s="42"/>
      <c r="N83" s="48"/>
      <c r="O83" s="56"/>
      <c r="P83" s="56"/>
    </row>
    <row r="84" spans="1:17" x14ac:dyDescent="0.3">
      <c r="L84" s="37"/>
      <c r="M84" s="41"/>
      <c r="N84" s="37"/>
      <c r="O84" s="55"/>
      <c r="P84" s="55"/>
    </row>
    <row r="85" spans="1:17" x14ac:dyDescent="0.3">
      <c r="M85" s="40"/>
      <c r="N85" s="37"/>
      <c r="O85" s="55"/>
      <c r="P85" s="55"/>
      <c r="Q85" s="55"/>
    </row>
    <row r="86" spans="1:17" x14ac:dyDescent="0.3">
      <c r="M86" s="40"/>
      <c r="N86" s="37"/>
      <c r="O86" s="55"/>
      <c r="P86" s="55"/>
    </row>
    <row r="87" spans="1:17" x14ac:dyDescent="0.3">
      <c r="M87" s="38"/>
      <c r="N87" s="37"/>
      <c r="O87" s="55"/>
      <c r="P87" s="55"/>
    </row>
    <row r="88" spans="1:17" x14ac:dyDescent="0.3">
      <c r="M88" s="39"/>
      <c r="N88" s="37"/>
      <c r="O88" s="55"/>
      <c r="P88" s="55"/>
    </row>
    <row r="89" spans="1:17" x14ac:dyDescent="0.3">
      <c r="M89" s="39"/>
    </row>
  </sheetData>
  <mergeCells count="121">
    <mergeCell ref="K3:Q3"/>
    <mergeCell ref="K1:Q1"/>
    <mergeCell ref="C35:C36"/>
    <mergeCell ref="A37:A40"/>
    <mergeCell ref="R19:AA19"/>
    <mergeCell ref="A25:A26"/>
    <mergeCell ref="B25:B26"/>
    <mergeCell ref="C25:C26"/>
    <mergeCell ref="A27:A30"/>
    <mergeCell ref="B27:B28"/>
    <mergeCell ref="C27:C28"/>
    <mergeCell ref="B29:B30"/>
    <mergeCell ref="C29:C30"/>
    <mergeCell ref="A22:A23"/>
    <mergeCell ref="L22:L30"/>
    <mergeCell ref="M22:M30"/>
    <mergeCell ref="N22:N30"/>
    <mergeCell ref="O22:O30"/>
    <mergeCell ref="P22:P30"/>
    <mergeCell ref="Q22:Q30"/>
    <mergeCell ref="B37:B38"/>
    <mergeCell ref="C37:C38"/>
    <mergeCell ref="B39:B40"/>
    <mergeCell ref="C39:C40"/>
    <mergeCell ref="P60:P66"/>
    <mergeCell ref="O42:O49"/>
    <mergeCell ref="P42:P49"/>
    <mergeCell ref="N51:N58"/>
    <mergeCell ref="O51:O58"/>
    <mergeCell ref="P51:P58"/>
    <mergeCell ref="A64:A66"/>
    <mergeCell ref="L60:L66"/>
    <mergeCell ref="L51:L58"/>
    <mergeCell ref="A50:P50"/>
    <mergeCell ref="A53:A54"/>
    <mergeCell ref="A60:A61"/>
    <mergeCell ref="A42:A43"/>
    <mergeCell ref="L42:L49"/>
    <mergeCell ref="B57:B58"/>
    <mergeCell ref="M16:M19"/>
    <mergeCell ref="E14:K14"/>
    <mergeCell ref="N16:N19"/>
    <mergeCell ref="O16:O19"/>
    <mergeCell ref="P16:P19"/>
    <mergeCell ref="A9:Q9"/>
    <mergeCell ref="Q10:Q12"/>
    <mergeCell ref="A13:Q13"/>
    <mergeCell ref="A15:Q15"/>
    <mergeCell ref="Q16:Q19"/>
    <mergeCell ref="Q42:Q49"/>
    <mergeCell ref="A20:Q20"/>
    <mergeCell ref="A21:Q21"/>
    <mergeCell ref="A31:P31"/>
    <mergeCell ref="O32:O40"/>
    <mergeCell ref="A32:A33"/>
    <mergeCell ref="M32:M40"/>
    <mergeCell ref="N32:N40"/>
    <mergeCell ref="P32:P40"/>
    <mergeCell ref="L32:L40"/>
    <mergeCell ref="A35:A36"/>
    <mergeCell ref="B35:B36"/>
    <mergeCell ref="P68:P69"/>
    <mergeCell ref="L68:L69"/>
    <mergeCell ref="C57:C58"/>
    <mergeCell ref="A68:A69"/>
    <mergeCell ref="B68:B69"/>
    <mergeCell ref="C68:C69"/>
    <mergeCell ref="B65:B66"/>
    <mergeCell ref="L2:N2"/>
    <mergeCell ref="A4:O4"/>
    <mergeCell ref="A6:A7"/>
    <mergeCell ref="E6:K6"/>
    <mergeCell ref="B6:B7"/>
    <mergeCell ref="C6:C7"/>
    <mergeCell ref="D6:D7"/>
    <mergeCell ref="L6:Q6"/>
    <mergeCell ref="A8:Q8"/>
    <mergeCell ref="L10:L12"/>
    <mergeCell ref="M10:M12"/>
    <mergeCell ref="N10:N12"/>
    <mergeCell ref="O10:O12"/>
    <mergeCell ref="P10:P12"/>
    <mergeCell ref="L16:L19"/>
    <mergeCell ref="M42:M49"/>
    <mergeCell ref="Q32:Q40"/>
    <mergeCell ref="M68:M69"/>
    <mergeCell ref="N68:N69"/>
    <mergeCell ref="O68:O69"/>
    <mergeCell ref="A44:A45"/>
    <mergeCell ref="B44:B45"/>
    <mergeCell ref="C44:C45"/>
    <mergeCell ref="A46:A49"/>
    <mergeCell ref="B46:B47"/>
    <mergeCell ref="C46:C47"/>
    <mergeCell ref="B48:B49"/>
    <mergeCell ref="C48:C49"/>
    <mergeCell ref="M51:M58"/>
    <mergeCell ref="Q51:Q58"/>
    <mergeCell ref="Q60:Q66"/>
    <mergeCell ref="Q68:Q69"/>
    <mergeCell ref="Q72:Q81"/>
    <mergeCell ref="R10:S12"/>
    <mergeCell ref="R42:S45"/>
    <mergeCell ref="N42:N49"/>
    <mergeCell ref="O72:O81"/>
    <mergeCell ref="P72:P81"/>
    <mergeCell ref="A67:P67"/>
    <mergeCell ref="A72:A80"/>
    <mergeCell ref="A59:P59"/>
    <mergeCell ref="A55:A58"/>
    <mergeCell ref="B55:B56"/>
    <mergeCell ref="C55:C56"/>
    <mergeCell ref="A71:P71"/>
    <mergeCell ref="M72:M81"/>
    <mergeCell ref="A41:P41"/>
    <mergeCell ref="A70:P70"/>
    <mergeCell ref="M60:M66"/>
    <mergeCell ref="N60:N66"/>
    <mergeCell ref="O60:O66"/>
    <mergeCell ref="L72:L81"/>
    <mergeCell ref="N72:N81"/>
  </mergeCells>
  <printOptions horizontalCentered="1"/>
  <pageMargins left="0.31496062992125984" right="0.19685039370078741" top="0.19685039370078741" bottom="0.19685039370078741" header="0.31496062992125984" footer="0"/>
  <pageSetup paperSize="9" scale="46" fitToHeight="0" orientation="landscape" r:id="rId1"/>
  <rowBreaks count="3" manualBreakCount="3">
    <brk id="19" max="48" man="1"/>
    <brk id="40" max="48" man="1"/>
    <brk id="58" max="4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35"/>
      <c r="H1" s="135"/>
      <c r="I1" s="135"/>
    </row>
    <row r="2" spans="1:42" ht="90" customHeight="1" x14ac:dyDescent="0.3">
      <c r="G2" s="136" t="s">
        <v>53</v>
      </c>
      <c r="H2" s="136"/>
      <c r="I2" s="136"/>
    </row>
    <row r="3" spans="1:42" x14ac:dyDescent="0.3">
      <c r="G3" s="110"/>
      <c r="H3" s="110"/>
      <c r="I3" s="110"/>
    </row>
    <row r="4" spans="1:42" x14ac:dyDescent="0.3">
      <c r="G4" s="137"/>
      <c r="H4" s="137"/>
      <c r="I4" s="137"/>
    </row>
    <row r="5" spans="1:42" s="3" customFormat="1" x14ac:dyDescent="0.35">
      <c r="A5" s="2"/>
      <c r="B5" s="2"/>
      <c r="C5" s="2"/>
      <c r="D5" s="10"/>
      <c r="E5" s="10"/>
      <c r="F5" s="10"/>
      <c r="G5" s="138"/>
      <c r="H5" s="138"/>
      <c r="I5" s="138"/>
    </row>
    <row r="6" spans="1:42" ht="39.75" customHeight="1" x14ac:dyDescent="0.3">
      <c r="A6" s="139" t="s">
        <v>57</v>
      </c>
      <c r="B6" s="139"/>
      <c r="C6" s="139"/>
      <c r="D6" s="139"/>
      <c r="E6" s="139"/>
      <c r="F6" s="139"/>
      <c r="G6" s="139"/>
      <c r="H6" s="139"/>
      <c r="I6" s="139"/>
    </row>
    <row r="7" spans="1:42" ht="30" customHeight="1" x14ac:dyDescent="0.3">
      <c r="A7" s="125" t="s">
        <v>6</v>
      </c>
      <c r="B7" s="125" t="s">
        <v>3</v>
      </c>
      <c r="C7" s="125" t="s">
        <v>5</v>
      </c>
      <c r="D7" s="124" t="s">
        <v>59</v>
      </c>
      <c r="E7" s="124"/>
      <c r="F7" s="124"/>
      <c r="G7" s="124" t="s">
        <v>60</v>
      </c>
      <c r="H7" s="124"/>
      <c r="I7" s="124"/>
    </row>
    <row r="8" spans="1:42" s="11" customFormat="1" ht="32.25" customHeight="1" x14ac:dyDescent="0.3">
      <c r="A8" s="125"/>
      <c r="B8" s="125"/>
      <c r="C8" s="125"/>
      <c r="D8" s="124" t="s">
        <v>58</v>
      </c>
      <c r="E8" s="124"/>
      <c r="F8" s="124"/>
      <c r="G8" s="124"/>
      <c r="H8" s="124"/>
      <c r="I8" s="124"/>
    </row>
    <row r="9" spans="1:42" ht="36" x14ac:dyDescent="0.3">
      <c r="A9" s="125"/>
      <c r="B9" s="125"/>
      <c r="C9" s="125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32" t="s">
        <v>14</v>
      </c>
      <c r="B10" s="132"/>
      <c r="C10" s="132"/>
      <c r="D10" s="132"/>
      <c r="E10" s="132"/>
      <c r="F10" s="132"/>
      <c r="G10" s="132"/>
      <c r="H10" s="132"/>
      <c r="I10" s="132"/>
    </row>
    <row r="11" spans="1:42" ht="18.75" customHeight="1" x14ac:dyDescent="0.3">
      <c r="A11" s="133" t="s">
        <v>15</v>
      </c>
      <c r="B11" s="133"/>
      <c r="C11" s="133"/>
      <c r="D11" s="133"/>
      <c r="E11" s="133"/>
      <c r="F11" s="133"/>
      <c r="G11" s="133"/>
      <c r="H11" s="133"/>
      <c r="I11" s="133"/>
    </row>
    <row r="12" spans="1:42" x14ac:dyDescent="0.3">
      <c r="A12" s="134" t="s">
        <v>25</v>
      </c>
      <c r="B12" s="12" t="s">
        <v>45</v>
      </c>
      <c r="C12" s="19" t="s">
        <v>55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</row>
    <row r="13" spans="1:42" ht="36" customHeight="1" x14ac:dyDescent="0.3">
      <c r="A13" s="134"/>
      <c r="B13" s="13" t="s">
        <v>46</v>
      </c>
      <c r="C13" s="19" t="s">
        <v>55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</row>
    <row r="14" spans="1:42" x14ac:dyDescent="0.3">
      <c r="A14" s="134"/>
      <c r="B14" s="13" t="s">
        <v>47</v>
      </c>
      <c r="C14" s="19" t="s">
        <v>55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28"/>
      <c r="K14" s="128"/>
      <c r="L14" s="127"/>
      <c r="M14" s="127"/>
      <c r="N14" s="127"/>
      <c r="O14" s="127"/>
      <c r="P14" s="129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31"/>
      <c r="AP14" s="131"/>
    </row>
    <row r="15" spans="1:42" x14ac:dyDescent="0.3">
      <c r="A15" s="134"/>
      <c r="B15" s="13" t="s">
        <v>48</v>
      </c>
      <c r="C15" s="19" t="s">
        <v>55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28"/>
      <c r="K15" s="128"/>
      <c r="L15" s="127"/>
      <c r="M15" s="127"/>
      <c r="N15" s="127"/>
      <c r="O15" s="127"/>
      <c r="P15" s="129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31"/>
      <c r="AP15" s="131"/>
    </row>
    <row r="16" spans="1:42" ht="36" x14ac:dyDescent="0.3">
      <c r="A16" s="134"/>
      <c r="B16" s="13" t="s">
        <v>49</v>
      </c>
      <c r="C16" s="19" t="s">
        <v>55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30"/>
      <c r="K16" s="130"/>
      <c r="L16" s="127"/>
      <c r="M16" s="127"/>
      <c r="N16" s="8"/>
      <c r="O16" s="8"/>
      <c r="P16" s="9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6"/>
      <c r="AF16" s="126"/>
      <c r="AG16" s="123"/>
      <c r="AH16" s="123"/>
      <c r="AI16" s="123"/>
      <c r="AJ16" s="123"/>
      <c r="AK16" s="123"/>
      <c r="AL16" s="123"/>
      <c r="AM16" s="123"/>
      <c r="AN16" s="123"/>
      <c r="AO16" s="9"/>
      <c r="AP16" s="9"/>
    </row>
    <row r="17" spans="1:13" ht="20.399999999999999" x14ac:dyDescent="0.3">
      <c r="A17" s="134"/>
      <c r="B17" s="14" t="s">
        <v>50</v>
      </c>
      <c r="C17" s="19" t="s">
        <v>55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34"/>
      <c r="B18" s="14" t="s">
        <v>51</v>
      </c>
      <c r="C18" s="19" t="s">
        <v>55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34"/>
      <c r="B19" s="14" t="s">
        <v>52</v>
      </c>
      <c r="C19" s="19" t="s">
        <v>55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26</v>
      </c>
      <c r="B20" s="19" t="s">
        <v>44</v>
      </c>
      <c r="C20" s="19" t="s">
        <v>56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2019-11-15T04:43:55Z</cp:lastPrinted>
  <dcterms:created xsi:type="dcterms:W3CDTF">2016-10-07T02:27:41Z</dcterms:created>
  <dcterms:modified xsi:type="dcterms:W3CDTF">2019-12-12T09:20:14Z</dcterms:modified>
</cp:coreProperties>
</file>